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14210" refMode="R1C1"/>
</workbook>
</file>

<file path=xl/calcChain.xml><?xml version="1.0" encoding="utf-8"?>
<calcChain xmlns="http://schemas.openxmlformats.org/spreadsheetml/2006/main">
  <c r="P73" i="1"/>
  <c r="P85"/>
  <c r="P79"/>
  <c r="N58"/>
  <c r="N55"/>
  <c r="P57"/>
  <c r="P56"/>
  <c r="P58"/>
  <c r="P55"/>
  <c r="L58"/>
  <c r="P101"/>
  <c r="P92"/>
  <c r="L50"/>
  <c r="N50"/>
  <c r="P50"/>
  <c r="P47"/>
  <c r="P49"/>
  <c r="L55"/>
</calcChain>
</file>

<file path=xl/sharedStrings.xml><?xml version="1.0" encoding="utf-8"?>
<sst xmlns="http://schemas.openxmlformats.org/spreadsheetml/2006/main" count="192" uniqueCount="118">
  <si>
    <t>ЗАТВЕРДЖЕНО</t>
  </si>
  <si>
    <t>ПАСПОРТ</t>
  </si>
  <si>
    <t>1.</t>
  </si>
  <si>
    <t>Управління освіти Луцької міської ради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</si>
  <si>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</si>
  <si>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</si>
  <si>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</si>
  <si>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</si>
  <si>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</si>
  <si>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</si>
  <si>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</si>
  <si>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</si>
  <si>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</si>
  <si>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</si>
  <si>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t>6.</t>
  </si>
  <si>
    <t>Мета бюджетної програми</t>
  </si>
  <si>
    <t>Надання дошкільної освіти дошкільними навчальними закладами</t>
  </si>
  <si>
    <t>7.</t>
  </si>
  <si>
    <t>Підпрограми, спрямовані на досягнення мети, визначеної паспортом бюджетної програми:</t>
  </si>
  <si>
    <t>№ з/п</t>
  </si>
  <si>
    <t>КПКВК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</si>
  <si>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</si>
  <si>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</si>
  <si>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</si>
  <si>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Підпрограма/завдання бюджетної програми</t>
  </si>
  <si>
    <t>загальний фонд</t>
  </si>
  <si>
    <t>спеціальний фонд</t>
  </si>
  <si>
    <t>Разом</t>
  </si>
  <si>
    <t>Забезпечити створення належних умов для надання на належному рівні дошкільної освіти та виховання дітей</t>
  </si>
  <si>
    <t>Усього</t>
  </si>
  <si>
    <t>9. Перелік регіональних цільових програм, які виконуються у складі бюджетної програми:</t>
  </si>
  <si>
    <t>Назва
регіональної цільової програми та підпрограми</t>
  </si>
  <si>
    <t>Регіональні цільові програми - всього</t>
  </si>
  <si>
    <t>10. Результативні показники бюджетної програми у розрізі підпрограм і завдань:</t>
  </si>
  <si>
    <t>Показники</t>
  </si>
  <si>
    <t>Одиниця виміру</t>
  </si>
  <si>
    <t>Джерело інформації</t>
  </si>
  <si>
    <t>Значення показника</t>
  </si>
  <si>
    <t>затрат</t>
  </si>
  <si>
    <t>кількість дошкільних навчальних закладів</t>
  </si>
  <si>
    <t>од.</t>
  </si>
  <si>
    <t>звіт</t>
  </si>
  <si>
    <t>Кількість груп</t>
  </si>
  <si>
    <t>одиниць</t>
  </si>
  <si>
    <t>мережа установ</t>
  </si>
  <si>
    <t>Кількість вихователів</t>
  </si>
  <si>
    <t>штатний розпис</t>
  </si>
  <si>
    <t>середньорічне число штатних одиниць адмінперсоналу, за умовами оплати віднесених до педагогічного персоналу</t>
  </si>
  <si>
    <t>Середньорічне число штатних одиниць спеціалістів</t>
  </si>
  <si>
    <t>Середньорічне число штатних одиниць робітників</t>
  </si>
  <si>
    <t>всього - середньорічне число ставок (штатних одиниць),</t>
  </si>
  <si>
    <t>продукту</t>
  </si>
  <si>
    <t>Кількість дітей віком від 0 до 6 років</t>
  </si>
  <si>
    <t>осіб</t>
  </si>
  <si>
    <t>статистичні дані</t>
  </si>
  <si>
    <t>кількість дітей, що відвідують дошкільні заклади</t>
  </si>
  <si>
    <t>Середньорічний розмір батьківської плати</t>
  </si>
  <si>
    <t>кошторис</t>
  </si>
  <si>
    <t>ефективності</t>
  </si>
  <si>
    <t>Чисельність дітей (учнів) в розрахунку на 1 вихователя (педагогічну ставку)</t>
  </si>
  <si>
    <t>Діто - дні відвідування</t>
  </si>
  <si>
    <t>Розрахунок</t>
  </si>
  <si>
    <t>Середня наповнюваність груп (класів) в дошкільних (навчальних) закладах освіти</t>
  </si>
  <si>
    <t>якості</t>
  </si>
  <si>
    <t>кількість днів відвідування</t>
  </si>
  <si>
    <t>відсоток охоплення дітей дошкільною освітою</t>
  </si>
  <si>
    <t>11. Джерела фінансування інвестиційних проектів у розрізі підпрограм (2)</t>
  </si>
  <si>
    <t>Код</t>
  </si>
  <si>
    <t>Найменування джерел надходжень</t>
  </si>
  <si>
    <t>Касові видатки станом на 
1 січня звітного періоду</t>
  </si>
  <si>
    <t>План видатків звітного періоду</t>
  </si>
  <si>
    <t>Прогноз видатків до кінця реалізації інвестиційного проекту (3)</t>
  </si>
  <si>
    <t>Пояснення, що характеризують джерела фінансування</t>
  </si>
  <si>
    <t>УСЬОГО:</t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</si>
  <si>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</si>
  <si>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</si>
  <si>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</si>
  <si>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>Начальник управління освіти Луцької міської ради</t>
  </si>
  <si>
    <t>(підпис)</t>
  </si>
  <si>
    <t>(ініціали та прізвище)</t>
  </si>
  <si>
    <t>Погоджено</t>
  </si>
  <si>
    <t>Л.А.Єлова</t>
  </si>
  <si>
    <t xml:space="preserve"> Наказ/розпорядчий документ</t>
  </si>
  <si>
    <t>(найменування головного розпорядника коштів місцевого бюджету)</t>
  </si>
  <si>
    <t>(найменування місцевого фінансового органу)</t>
  </si>
  <si>
    <t>грн.</t>
  </si>
  <si>
    <t>днів</t>
  </si>
  <si>
    <t>%</t>
  </si>
  <si>
    <t>(грн)</t>
  </si>
  <si>
    <t>(тис. грн)</t>
  </si>
  <si>
    <t>(тис.грн)</t>
  </si>
  <si>
    <t>Луцької міської ради</t>
  </si>
  <si>
    <t>Директор департаменту фінансів та бюджету</t>
  </si>
  <si>
    <t>Забезпечити придбання обладнання для дошкільних навчальних закладів</t>
  </si>
  <si>
    <t>Кількість придбаного обладнання</t>
  </si>
  <si>
    <t>договір</t>
  </si>
  <si>
    <t>Рівень використання коштів на придбання обладнання</t>
  </si>
  <si>
    <t>Обсяг витрат на придбання обладнання</t>
  </si>
  <si>
    <t>Середні витрати на придбання одиниці обладнання</t>
  </si>
  <si>
    <t xml:space="preserve">( у редакції наказу управління освіти та департаменту фінансів та бюджету </t>
  </si>
  <si>
    <t>Луцької міської ради від ____________№______</t>
  </si>
  <si>
    <t>Департамент фінансів та бюджету Луцької міської ради</t>
  </si>
  <si>
    <t>Забезпечити проведення капітального ремонту дошкільних навчальних закладів</t>
  </si>
  <si>
    <t>Обсяг витрат на проведення капітального ремонту дошкільних навчальних закладів</t>
  </si>
  <si>
    <t>Кількість дошкільних навчальних закладів, в яких проведено капітальний ремонт</t>
  </si>
  <si>
    <t>Рівень використання коштів на капітальний ремонт</t>
  </si>
  <si>
    <t>З.Б. Лещенко</t>
  </si>
  <si>
    <t>Середні витрати на проведення капітального ремонту у одному дошкільному навчальному закладі</t>
  </si>
  <si>
    <t>бюджетної програми місцевого бюджету на 2018 рік</t>
  </si>
  <si>
    <t>Надання дошкільної освiти</t>
  </si>
  <si>
    <t xml:space="preserve">Конституція України, Бюджетний кодекс України, Закон України "Про державний бюджет України на 2018рік",Наказ Міністерства фінансів України та МОН України "Про затвердження типового </t>
  </si>
  <si>
    <t xml:space="preserve">переліку бюджетних програм та результативних показників їх виконання для місцевих бюджетів у галузі "Освіта" ,рішення сесії Луцької міської ради "Про бюджет міста на 2018рік" від 22.12.2017р. </t>
  </si>
  <si>
    <t xml:space="preserve">№36/2. </t>
  </si>
  <si>
    <t>Обсяг бюджетних призначень/бюджетних асигнувань  -   230 154,300тис. гривень, у тому числі загального фонду -  211 589,600 тис.гривень та спеціального фонду - 18 564,700 тис. гривень</t>
  </si>
  <si>
    <t>Міська комплексна програма "Розвиток освіти м. Луцька на 2018-2020роки"</t>
  </si>
  <si>
    <t>Комплексна програма підтримки мобілізованих  учасників  антитерористичної операції на Сході України, членів їх сімей,  загиблих (померлих),  які зареєстровані в м. Луцьку на 2018-2020рр.</t>
  </si>
  <si>
    <t>________січня 2018року     №        -од/</t>
  </si>
  <si>
    <t>витрати на перебування 1 дитини в дошкільному закладі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</si>
</sst>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000"/>
    <numFmt numFmtId="166" formatCode="0000000"/>
  </numFmts>
  <fonts count="14">
    <font>
      <sz val="8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sz val="6"/>
      <name val="Arial"/>
    </font>
    <font>
      <sz val="8"/>
      <name val="Arial"/>
    </font>
    <font>
      <b/>
      <sz val="9"/>
      <name val="Arial"/>
    </font>
    <font>
      <i/>
      <sz val="9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6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right"/>
    </xf>
    <xf numFmtId="1" fontId="4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 wrapText="1"/>
    </xf>
    <xf numFmtId="0" fontId="3" fillId="0" borderId="3" xfId="0" applyFont="1" applyBorder="1" applyAlignment="1">
      <alignment horizontal="left"/>
    </xf>
    <xf numFmtId="1" fontId="3" fillId="0" borderId="3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left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" fontId="0" fillId="0" borderId="7" xfId="0" applyNumberFormat="1" applyBorder="1" applyAlignment="1">
      <alignment horizontal="right" vertical="center"/>
    </xf>
    <xf numFmtId="0" fontId="0" fillId="0" borderId="8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 applyAlignment="1"/>
    <xf numFmtId="0" fontId="0" fillId="0" borderId="0" xfId="0" applyAlignment="1">
      <alignment wrapText="1"/>
    </xf>
    <xf numFmtId="164" fontId="0" fillId="0" borderId="0" xfId="0" applyNumberFormat="1" applyAlignment="1">
      <alignment horizontal="left"/>
    </xf>
    <xf numFmtId="165" fontId="5" fillId="2" borderId="4" xfId="0" applyNumberFormat="1" applyFont="1" applyFill="1" applyBorder="1" applyAlignment="1">
      <alignment horizontal="center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1" fontId="0" fillId="0" borderId="7" xfId="0" applyNumberFormat="1" applyFill="1" applyBorder="1" applyAlignment="1">
      <alignment horizontal="right" vertical="center"/>
    </xf>
    <xf numFmtId="0" fontId="0" fillId="0" borderId="8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 wrapText="1"/>
    </xf>
    <xf numFmtId="166" fontId="5" fillId="0" borderId="4" xfId="0" applyNumberFormat="1" applyFont="1" applyBorder="1" applyAlignment="1">
      <alignment horizontal="left"/>
    </xf>
    <xf numFmtId="164" fontId="0" fillId="0" borderId="4" xfId="0" applyNumberFormat="1" applyBorder="1" applyAlignment="1">
      <alignment horizontal="right" vertical="center" wrapText="1"/>
    </xf>
    <xf numFmtId="0" fontId="3" fillId="0" borderId="23" xfId="0" applyFont="1" applyBorder="1" applyAlignment="1">
      <alignment horizontal="left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4" fontId="0" fillId="0" borderId="7" xfId="0" applyNumberFormat="1" applyBorder="1" applyAlignment="1">
      <alignment horizontal="right" vertical="center" wrapText="1"/>
    </xf>
    <xf numFmtId="0" fontId="0" fillId="0" borderId="7" xfId="0" applyBorder="1" applyAlignment="1">
      <alignment horizontal="left" vertical="center" wrapText="1"/>
    </xf>
    <xf numFmtId="1" fontId="0" fillId="0" borderId="4" xfId="0" applyNumberForma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wrapText="1"/>
    </xf>
    <xf numFmtId="1" fontId="3" fillId="0" borderId="3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" fontId="3" fillId="0" borderId="23" xfId="0" applyNumberFormat="1" applyFont="1" applyBorder="1" applyAlignment="1">
      <alignment horizontal="center"/>
    </xf>
    <xf numFmtId="0" fontId="11" fillId="0" borderId="0" xfId="0" applyFont="1" applyAlignment="1">
      <alignment wrapText="1"/>
    </xf>
    <xf numFmtId="0" fontId="11" fillId="0" borderId="0" xfId="0" applyFont="1" applyAlignment="1"/>
    <xf numFmtId="0" fontId="12" fillId="0" borderId="0" xfId="0" applyFont="1" applyFill="1" applyAlignment="1">
      <alignment horizontal="left" wrapText="1"/>
    </xf>
    <xf numFmtId="166" fontId="3" fillId="0" borderId="0" xfId="0" applyNumberFormat="1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1" fillId="0" borderId="0" xfId="0" applyFont="1" applyAlignment="1">
      <alignment vertical="center"/>
    </xf>
    <xf numFmtId="0" fontId="3" fillId="0" borderId="2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/>
    </xf>
    <xf numFmtId="165" fontId="3" fillId="0" borderId="2" xfId="0" applyNumberFormat="1" applyFont="1" applyBorder="1" applyAlignment="1">
      <alignment horizont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1" fontId="3" fillId="0" borderId="4" xfId="0" applyNumberFormat="1" applyFont="1" applyBorder="1" applyAlignment="1">
      <alignment horizontal="right"/>
    </xf>
    <xf numFmtId="164" fontId="0" fillId="0" borderId="4" xfId="0" applyNumberForma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2" fillId="0" borderId="0" xfId="0" applyFont="1" applyAlignment="1"/>
    <xf numFmtId="0" fontId="3" fillId="0" borderId="4" xfId="0" applyFont="1" applyBorder="1" applyAlignment="1">
      <alignment horizontal="left" wrapText="1"/>
    </xf>
    <xf numFmtId="1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164" fontId="0" fillId="0" borderId="7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/>
    </xf>
    <xf numFmtId="1" fontId="3" fillId="0" borderId="6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6" fillId="0" borderId="2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L123"/>
  <sheetViews>
    <sheetView tabSelected="1" topLeftCell="A62" workbookViewId="0">
      <selection activeCell="D85" sqref="D85:K85"/>
    </sheetView>
  </sheetViews>
  <sheetFormatPr defaultColWidth="10.5" defaultRowHeight="11.45" customHeight="1"/>
  <cols>
    <col min="1" max="1" width="3.5" style="1" customWidth="1"/>
    <col min="2" max="2" width="5.6640625" style="1" customWidth="1"/>
    <col min="3" max="3" width="11.5" style="1" customWidth="1"/>
    <col min="4" max="14" width="11.6640625" style="1" customWidth="1"/>
    <col min="15" max="15" width="7.1640625" style="1" customWidth="1"/>
    <col min="16" max="16" width="11.6640625" style="1" customWidth="1"/>
    <col min="17" max="17" width="10" style="1" customWidth="1"/>
    <col min="18" max="18" width="8.1640625" customWidth="1"/>
    <col min="19" max="19" width="8.5" customWidth="1"/>
  </cols>
  <sheetData>
    <row r="1" spans="1:38" s="1" customFormat="1" ht="21" customHeight="1">
      <c r="L1" s="98" t="s">
        <v>0</v>
      </c>
      <c r="M1" s="99"/>
      <c r="N1" s="99"/>
      <c r="O1" s="99"/>
      <c r="P1" s="99"/>
    </row>
    <row r="2" spans="1:38" s="1" customFormat="1" ht="12.95" customHeight="1">
      <c r="L2" s="28"/>
      <c r="M2" s="28"/>
      <c r="N2" s="28"/>
      <c r="O2" s="28"/>
      <c r="P2" s="29"/>
      <c r="Q2" s="28"/>
      <c r="R2" s="28"/>
    </row>
    <row r="3" spans="1:38" s="1" customFormat="1" ht="12" customHeight="1">
      <c r="L3" s="67" t="s">
        <v>82</v>
      </c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</row>
    <row r="4" spans="1:38" s="1" customFormat="1" ht="19.5" hidden="1" customHeight="1">
      <c r="L4" s="26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30"/>
      <c r="AA4" s="30"/>
      <c r="AF4" s="26"/>
      <c r="AG4" s="26"/>
      <c r="AH4" s="26"/>
      <c r="AI4" s="26"/>
      <c r="AJ4" s="26"/>
      <c r="AK4" s="26"/>
      <c r="AL4" s="26"/>
    </row>
    <row r="5" spans="1:38" ht="24.75" customHeight="1">
      <c r="L5" s="100" t="s">
        <v>3</v>
      </c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27"/>
      <c r="AG5" s="27"/>
      <c r="AH5" s="27"/>
      <c r="AI5" s="27"/>
      <c r="AJ5" s="27"/>
      <c r="AK5" s="27"/>
      <c r="AL5" s="27"/>
    </row>
    <row r="6" spans="1:38" ht="16.5" customHeight="1">
      <c r="L6" s="62" t="s">
        <v>83</v>
      </c>
      <c r="M6" s="62"/>
      <c r="N6" s="62"/>
      <c r="O6" s="62"/>
      <c r="P6" s="62"/>
      <c r="Q6" s="62"/>
      <c r="R6" s="62"/>
      <c r="S6" s="62"/>
      <c r="T6" s="62"/>
      <c r="U6" s="62"/>
      <c r="V6" s="63"/>
      <c r="W6" s="63"/>
      <c r="X6" s="63"/>
      <c r="Y6" s="63"/>
      <c r="Z6" s="63"/>
      <c r="AA6" s="63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</row>
    <row r="7" spans="1:38" ht="19.5" customHeight="1">
      <c r="L7" s="67" t="s">
        <v>82</v>
      </c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30"/>
      <c r="AC7" s="27"/>
      <c r="AD7" s="27"/>
      <c r="AE7" s="27"/>
      <c r="AF7" s="27"/>
      <c r="AG7" s="27"/>
      <c r="AH7" s="27"/>
      <c r="AI7" s="27"/>
      <c r="AJ7" s="27"/>
      <c r="AK7" s="27"/>
      <c r="AL7" s="27"/>
    </row>
    <row r="8" spans="1:38" ht="13.5" customHeight="1">
      <c r="L8" s="66" t="s">
        <v>101</v>
      </c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27"/>
    </row>
    <row r="9" spans="1:38" ht="15" customHeight="1">
      <c r="L9" s="69" t="s">
        <v>84</v>
      </c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0"/>
    </row>
    <row r="10" spans="1:38" ht="17.25" customHeight="1">
      <c r="L10" s="64" t="s">
        <v>116</v>
      </c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ht="13.5" customHeight="1">
      <c r="L11" s="35" t="s">
        <v>99</v>
      </c>
      <c r="Q11"/>
      <c r="R11" s="1"/>
      <c r="S11" s="1"/>
      <c r="T11" s="1"/>
      <c r="U11" s="1"/>
      <c r="V11" s="1"/>
      <c r="W11" s="1"/>
      <c r="X11" s="1"/>
      <c r="Y11" s="1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38" ht="15.75" customHeight="1">
      <c r="L12" s="35" t="s">
        <v>100</v>
      </c>
      <c r="N12" s="38"/>
      <c r="Q12"/>
      <c r="R12" s="1"/>
      <c r="S12" s="1"/>
      <c r="T12" s="1"/>
      <c r="U12" s="1"/>
      <c r="V12" s="1"/>
      <c r="W12" s="1"/>
      <c r="X12" s="1"/>
      <c r="Y12" s="1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</row>
    <row r="13" spans="1:38" ht="13.5" customHeight="1">
      <c r="L13" s="26"/>
      <c r="R13" s="1"/>
      <c r="S13" s="1"/>
      <c r="T13" s="1"/>
      <c r="U13" s="1"/>
      <c r="V13" s="1"/>
      <c r="W13" s="1"/>
      <c r="X13" s="1"/>
      <c r="Y13" s="1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</row>
    <row r="14" spans="1:38" ht="0.75" customHeight="1"/>
    <row r="15" spans="1:38" ht="15.95" customHeight="1">
      <c r="A15" s="70" t="s">
        <v>1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</row>
    <row r="16" spans="1:38" ht="15.95" customHeight="1">
      <c r="A16" s="71" t="s">
        <v>108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</row>
    <row r="17" spans="1:17" ht="7.5" customHeight="1"/>
    <row r="18" spans="1:17" ht="11.25" hidden="1" customHeight="1"/>
    <row r="20" spans="1:17" ht="11.1" customHeight="1">
      <c r="A20" s="2" t="s">
        <v>2</v>
      </c>
      <c r="B20" s="65">
        <v>600000</v>
      </c>
      <c r="C20" s="65"/>
      <c r="E20" s="68" t="s">
        <v>3</v>
      </c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spans="1:17" ht="11.1" customHeight="1">
      <c r="B21" s="72" t="s">
        <v>4</v>
      </c>
      <c r="C21" s="72"/>
      <c r="E21" s="73" t="s">
        <v>5</v>
      </c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</row>
    <row r="23" spans="1:17" ht="11.1" customHeight="1">
      <c r="A23" s="2" t="s">
        <v>6</v>
      </c>
      <c r="B23" s="65">
        <v>610000</v>
      </c>
      <c r="C23" s="65"/>
      <c r="E23" s="68" t="s">
        <v>3</v>
      </c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spans="1:17" ht="11.1" customHeight="1">
      <c r="B24" s="72" t="s">
        <v>4</v>
      </c>
      <c r="C24" s="72"/>
      <c r="E24" s="73" t="s">
        <v>7</v>
      </c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</row>
    <row r="26" spans="1:17" ht="11.1" customHeight="1">
      <c r="A26" s="2" t="s">
        <v>8</v>
      </c>
      <c r="B26" s="65">
        <v>611010</v>
      </c>
      <c r="C26" s="65"/>
      <c r="E26" s="74">
        <v>910</v>
      </c>
      <c r="F26" s="74"/>
      <c r="H26" s="68" t="s">
        <v>109</v>
      </c>
      <c r="I26" s="68"/>
      <c r="J26" s="68"/>
      <c r="K26" s="68"/>
      <c r="L26" s="68"/>
      <c r="M26" s="68"/>
      <c r="N26" s="68"/>
      <c r="O26" s="68"/>
      <c r="P26" s="68"/>
      <c r="Q26" s="68"/>
    </row>
    <row r="27" spans="1:17" ht="11.1" customHeight="1">
      <c r="B27" s="72" t="s">
        <v>4</v>
      </c>
      <c r="C27" s="72"/>
      <c r="E27" s="4" t="s">
        <v>9</v>
      </c>
      <c r="F27" s="5">
        <v>1</v>
      </c>
      <c r="H27" s="73" t="s">
        <v>10</v>
      </c>
      <c r="I27" s="73"/>
      <c r="J27" s="73"/>
      <c r="K27" s="73"/>
      <c r="L27" s="73"/>
      <c r="M27" s="73"/>
      <c r="N27" s="73"/>
      <c r="O27" s="73"/>
      <c r="P27" s="73"/>
      <c r="Q27" s="73"/>
    </row>
    <row r="29" spans="1:17" ht="11.1" customHeight="1">
      <c r="A29" s="2" t="s">
        <v>11</v>
      </c>
      <c r="B29" s="97" t="s">
        <v>113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</row>
    <row r="31" spans="1:17" ht="11.1" customHeight="1">
      <c r="A31" s="6" t="s">
        <v>12</v>
      </c>
      <c r="B31" s="94" t="s">
        <v>13</v>
      </c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</row>
    <row r="32" spans="1:17" ht="5.25" customHeight="1"/>
    <row r="33" spans="1:28" ht="15.75" customHeight="1">
      <c r="B33" s="24" t="s">
        <v>110</v>
      </c>
      <c r="C33" s="24"/>
      <c r="D33" s="24"/>
      <c r="E33" s="24"/>
      <c r="F33" s="24"/>
      <c r="G33" s="24"/>
      <c r="H33" s="24"/>
      <c r="I33" s="24"/>
      <c r="J33" s="24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</row>
    <row r="34" spans="1:28" ht="21.75" customHeight="1">
      <c r="B34" s="24" t="s">
        <v>111</v>
      </c>
      <c r="C34" s="24"/>
      <c r="D34" s="24"/>
      <c r="E34" s="24"/>
      <c r="F34" s="24"/>
      <c r="G34" s="24"/>
      <c r="H34" s="24"/>
      <c r="I34" s="24"/>
    </row>
    <row r="35" spans="1:28" ht="18.75" customHeight="1">
      <c r="B35" s="37" t="s">
        <v>112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9"/>
    </row>
    <row r="36" spans="1:28" ht="18.75" hidden="1" customHeight="1"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9"/>
    </row>
    <row r="37" spans="1:28" ht="19.5" customHeight="1">
      <c r="A37" s="2" t="s">
        <v>14</v>
      </c>
      <c r="B37" s="93" t="s">
        <v>15</v>
      </c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</row>
    <row r="38" spans="1:28" ht="19.5" customHeight="1">
      <c r="A38" s="7"/>
      <c r="B38" s="55" t="s">
        <v>16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</row>
    <row r="39" spans="1:28" ht="11.25" hidden="1" customHeight="1"/>
    <row r="40" spans="1:28" ht="22.5" customHeight="1">
      <c r="A40" s="2" t="s">
        <v>17</v>
      </c>
      <c r="B40" s="2" t="s">
        <v>18</v>
      </c>
    </row>
    <row r="41" spans="1:28" ht="28.5" customHeight="1">
      <c r="A41" s="45" t="s">
        <v>19</v>
      </c>
      <c r="B41" s="45"/>
      <c r="C41" s="8" t="s">
        <v>20</v>
      </c>
      <c r="D41" s="8" t="s">
        <v>21</v>
      </c>
      <c r="E41" s="51" t="s">
        <v>22</v>
      </c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</row>
    <row r="42" spans="1:28" ht="1.5" customHeight="1"/>
    <row r="43" spans="1:28" ht="17.25" customHeight="1">
      <c r="A43" s="2" t="s">
        <v>23</v>
      </c>
      <c r="Q43" s="2" t="s">
        <v>90</v>
      </c>
    </row>
    <row r="44" spans="1:28" ht="11.1" customHeight="1">
      <c r="A44" s="58" t="s">
        <v>19</v>
      </c>
      <c r="B44" s="58"/>
      <c r="C44" s="46" t="s">
        <v>20</v>
      </c>
      <c r="D44" s="46" t="s">
        <v>21</v>
      </c>
      <c r="E44" s="52" t="s">
        <v>24</v>
      </c>
      <c r="F44" s="52"/>
      <c r="G44" s="52"/>
      <c r="H44" s="52"/>
      <c r="I44" s="52"/>
      <c r="J44" s="52"/>
      <c r="K44" s="52"/>
      <c r="L44" s="52" t="s">
        <v>25</v>
      </c>
      <c r="M44" s="52"/>
      <c r="N44" s="52" t="s">
        <v>26</v>
      </c>
      <c r="O44" s="52"/>
      <c r="P44" s="95" t="s">
        <v>27</v>
      </c>
      <c r="Q44" s="95"/>
    </row>
    <row r="45" spans="1:28" ht="11.1" customHeight="1">
      <c r="A45" s="59"/>
      <c r="B45" s="60"/>
      <c r="C45" s="47"/>
      <c r="D45" s="47"/>
      <c r="E45" s="53"/>
      <c r="F45" s="54"/>
      <c r="G45" s="54"/>
      <c r="H45" s="54"/>
      <c r="I45" s="54"/>
      <c r="J45" s="54"/>
      <c r="K45" s="54"/>
      <c r="L45" s="53"/>
      <c r="M45" s="54"/>
      <c r="N45" s="53"/>
      <c r="O45" s="54"/>
      <c r="P45" s="47"/>
      <c r="Q45" s="96"/>
    </row>
    <row r="46" spans="1:28" ht="17.25" customHeight="1">
      <c r="A46" s="61">
        <v>1</v>
      </c>
      <c r="B46" s="61"/>
      <c r="C46" s="9">
        <v>2</v>
      </c>
      <c r="D46" s="9">
        <v>3</v>
      </c>
      <c r="E46" s="56">
        <v>4</v>
      </c>
      <c r="F46" s="56"/>
      <c r="G46" s="56"/>
      <c r="H46" s="56"/>
      <c r="I46" s="56"/>
      <c r="J46" s="56"/>
      <c r="K46" s="56"/>
      <c r="L46" s="56">
        <v>5</v>
      </c>
      <c r="M46" s="56"/>
      <c r="N46" s="56">
        <v>6</v>
      </c>
      <c r="O46" s="56"/>
      <c r="P46" s="57">
        <v>7</v>
      </c>
      <c r="Q46" s="57"/>
    </row>
    <row r="47" spans="1:28" ht="38.25" customHeight="1">
      <c r="A47" s="50">
        <v>1</v>
      </c>
      <c r="B47" s="50"/>
      <c r="C47" s="43">
        <v>611010</v>
      </c>
      <c r="D47" s="33">
        <v>910</v>
      </c>
      <c r="E47" s="49" t="s">
        <v>28</v>
      </c>
      <c r="F47" s="49"/>
      <c r="G47" s="49"/>
      <c r="H47" s="49"/>
      <c r="I47" s="49"/>
      <c r="J47" s="49"/>
      <c r="K47" s="49"/>
      <c r="L47" s="48">
        <v>211589.6</v>
      </c>
      <c r="M47" s="48"/>
      <c r="N47" s="48">
        <v>17813.7</v>
      </c>
      <c r="O47" s="48"/>
      <c r="P47" s="44">
        <f>L47+N47</f>
        <v>229403.30000000002</v>
      </c>
      <c r="Q47" s="44"/>
    </row>
    <row r="48" spans="1:28" ht="17.25" hidden="1" customHeight="1">
      <c r="A48" s="50">
        <v>2</v>
      </c>
      <c r="B48" s="50"/>
      <c r="C48" s="43">
        <v>611010</v>
      </c>
      <c r="D48" s="33">
        <v>910</v>
      </c>
      <c r="E48" s="49" t="s">
        <v>93</v>
      </c>
      <c r="F48" s="49"/>
      <c r="G48" s="49"/>
      <c r="H48" s="49"/>
      <c r="I48" s="49"/>
      <c r="J48" s="49"/>
      <c r="K48" s="49"/>
      <c r="L48" s="48"/>
      <c r="M48" s="48"/>
      <c r="N48" s="48">
        <v>0</v>
      </c>
      <c r="O48" s="48"/>
      <c r="P48" s="44">
        <v>0</v>
      </c>
      <c r="Q48" s="44"/>
    </row>
    <row r="49" spans="1:17" ht="25.5" customHeight="1">
      <c r="A49" s="50">
        <v>2</v>
      </c>
      <c r="B49" s="50"/>
      <c r="C49" s="43">
        <v>611010</v>
      </c>
      <c r="D49" s="33">
        <v>910</v>
      </c>
      <c r="E49" s="49" t="s">
        <v>102</v>
      </c>
      <c r="F49" s="49"/>
      <c r="G49" s="49"/>
      <c r="H49" s="49"/>
      <c r="I49" s="49"/>
      <c r="J49" s="49"/>
      <c r="K49" s="49"/>
      <c r="L49" s="48"/>
      <c r="M49" s="48"/>
      <c r="N49" s="48">
        <v>751</v>
      </c>
      <c r="O49" s="48"/>
      <c r="P49" s="44">
        <f>L49+N49</f>
        <v>751</v>
      </c>
      <c r="Q49" s="44"/>
    </row>
    <row r="50" spans="1:17" ht="17.25" customHeight="1">
      <c r="A50" s="90" t="s">
        <v>29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89">
        <f>L47</f>
        <v>211589.6</v>
      </c>
      <c r="M50" s="89"/>
      <c r="N50" s="89">
        <f>N47+N48+N49</f>
        <v>18564.7</v>
      </c>
      <c r="O50" s="89"/>
      <c r="P50" s="88">
        <f>L50+N50</f>
        <v>230154.30000000002</v>
      </c>
      <c r="Q50" s="88"/>
    </row>
    <row r="52" spans="1:17" ht="11.1" customHeight="1">
      <c r="A52" s="2" t="s">
        <v>30</v>
      </c>
      <c r="Q52" s="2" t="s">
        <v>89</v>
      </c>
    </row>
    <row r="53" spans="1:17" ht="27" customHeight="1">
      <c r="A53" s="84" t="s">
        <v>31</v>
      </c>
      <c r="B53" s="84"/>
      <c r="C53" s="84"/>
      <c r="D53" s="84"/>
      <c r="E53" s="84"/>
      <c r="F53" s="84"/>
      <c r="G53" s="84"/>
      <c r="H53" s="84"/>
      <c r="I53" s="84"/>
      <c r="J53" s="84"/>
      <c r="K53" s="12" t="s">
        <v>20</v>
      </c>
      <c r="L53" s="85" t="s">
        <v>25</v>
      </c>
      <c r="M53" s="85"/>
      <c r="N53" s="85" t="s">
        <v>26</v>
      </c>
      <c r="O53" s="85"/>
      <c r="P53" s="130" t="s">
        <v>27</v>
      </c>
      <c r="Q53" s="130"/>
    </row>
    <row r="54" spans="1:17" ht="18" customHeight="1">
      <c r="A54" s="117">
        <v>1</v>
      </c>
      <c r="B54" s="117"/>
      <c r="C54" s="117"/>
      <c r="D54" s="117"/>
      <c r="E54" s="117"/>
      <c r="F54" s="117"/>
      <c r="G54" s="117"/>
      <c r="H54" s="117"/>
      <c r="I54" s="117"/>
      <c r="J54" s="117"/>
      <c r="K54" s="9">
        <v>2</v>
      </c>
      <c r="L54" s="56">
        <v>3</v>
      </c>
      <c r="M54" s="56"/>
      <c r="N54" s="56">
        <v>4</v>
      </c>
      <c r="O54" s="56"/>
      <c r="P54" s="57">
        <v>5</v>
      </c>
      <c r="Q54" s="57"/>
    </row>
    <row r="55" spans="1:17" ht="15" customHeight="1">
      <c r="A55" s="133" t="s">
        <v>32</v>
      </c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87">
        <f>L58</f>
        <v>281.8</v>
      </c>
      <c r="M55" s="87"/>
      <c r="N55" s="86">
        <f>N58</f>
        <v>0</v>
      </c>
      <c r="O55" s="86"/>
      <c r="P55" s="87">
        <f>P58</f>
        <v>281.8</v>
      </c>
      <c r="Q55" s="87"/>
    </row>
    <row r="56" spans="1:17" ht="33" customHeight="1">
      <c r="A56" s="49" t="s">
        <v>115</v>
      </c>
      <c r="B56" s="49"/>
      <c r="C56" s="49"/>
      <c r="D56" s="49"/>
      <c r="E56" s="49"/>
      <c r="F56" s="49"/>
      <c r="G56" s="49"/>
      <c r="H56" s="49"/>
      <c r="I56" s="49"/>
      <c r="J56" s="49"/>
      <c r="K56" s="43">
        <v>611010</v>
      </c>
      <c r="L56" s="92">
        <v>230.3</v>
      </c>
      <c r="M56" s="92"/>
      <c r="N56" s="104"/>
      <c r="O56" s="104"/>
      <c r="P56" s="92">
        <f>L56</f>
        <v>230.3</v>
      </c>
      <c r="Q56" s="92"/>
    </row>
    <row r="57" spans="1:17" ht="22.5" customHeight="1">
      <c r="A57" s="49" t="s">
        <v>114</v>
      </c>
      <c r="B57" s="49"/>
      <c r="C57" s="49"/>
      <c r="D57" s="49"/>
      <c r="E57" s="49"/>
      <c r="F57" s="49"/>
      <c r="G57" s="49"/>
      <c r="H57" s="49"/>
      <c r="I57" s="49"/>
      <c r="J57" s="49"/>
      <c r="K57" s="43">
        <v>611010</v>
      </c>
      <c r="L57" s="92">
        <v>51.5</v>
      </c>
      <c r="M57" s="92"/>
      <c r="N57" s="104"/>
      <c r="O57" s="104"/>
      <c r="P57" s="92">
        <f>L57+N57</f>
        <v>51.5</v>
      </c>
      <c r="Q57" s="92"/>
    </row>
    <row r="58" spans="1:17" ht="15.75" customHeight="1">
      <c r="A58" s="126" t="s">
        <v>29</v>
      </c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87">
        <f>L56+L57</f>
        <v>281.8</v>
      </c>
      <c r="M58" s="87"/>
      <c r="N58" s="86">
        <f>N57</f>
        <v>0</v>
      </c>
      <c r="O58" s="86"/>
      <c r="P58" s="87">
        <f>P56+P57</f>
        <v>281.8</v>
      </c>
      <c r="Q58" s="87"/>
    </row>
    <row r="59" spans="1:17" ht="11.45" customHeight="1">
      <c r="L59" s="32"/>
      <c r="M59" s="32"/>
      <c r="N59" s="32"/>
      <c r="O59" s="32"/>
      <c r="P59" s="32"/>
      <c r="Q59" s="32"/>
    </row>
    <row r="60" spans="1:17" ht="11.1" customHeight="1">
      <c r="A60" s="2" t="s">
        <v>33</v>
      </c>
      <c r="Q60" s="24" t="s">
        <v>85</v>
      </c>
    </row>
    <row r="61" spans="1:17" ht="12" customHeight="1">
      <c r="A61" s="131" t="s">
        <v>19</v>
      </c>
      <c r="B61" s="131"/>
      <c r="C61" s="128" t="s">
        <v>20</v>
      </c>
      <c r="D61" s="125" t="s">
        <v>34</v>
      </c>
      <c r="E61" s="125"/>
      <c r="F61" s="125"/>
      <c r="G61" s="125"/>
      <c r="H61" s="125"/>
      <c r="I61" s="125"/>
      <c r="J61" s="125"/>
      <c r="K61" s="125"/>
      <c r="L61" s="118" t="s">
        <v>35</v>
      </c>
      <c r="M61" s="118" t="s">
        <v>36</v>
      </c>
      <c r="N61" s="118"/>
      <c r="O61" s="118"/>
      <c r="P61" s="122" t="s">
        <v>37</v>
      </c>
      <c r="Q61" s="122"/>
    </row>
    <row r="62" spans="1:17" ht="12" customHeight="1">
      <c r="A62" s="132"/>
      <c r="B62" s="121"/>
      <c r="C62" s="129"/>
      <c r="D62" s="119"/>
      <c r="E62" s="120"/>
      <c r="F62" s="120"/>
      <c r="G62" s="120"/>
      <c r="H62" s="120"/>
      <c r="I62" s="120"/>
      <c r="J62" s="120"/>
      <c r="K62" s="120"/>
      <c r="L62" s="127"/>
      <c r="M62" s="119"/>
      <c r="N62" s="120"/>
      <c r="O62" s="121"/>
      <c r="P62" s="123"/>
      <c r="Q62" s="124"/>
    </row>
    <row r="63" spans="1:17" ht="11.1" customHeight="1">
      <c r="A63" s="61">
        <v>1</v>
      </c>
      <c r="B63" s="61"/>
      <c r="C63" s="9">
        <v>2</v>
      </c>
      <c r="D63" s="114">
        <v>3</v>
      </c>
      <c r="E63" s="114"/>
      <c r="F63" s="114"/>
      <c r="G63" s="114"/>
      <c r="H63" s="114"/>
      <c r="I63" s="114"/>
      <c r="J63" s="114"/>
      <c r="K63" s="114"/>
      <c r="L63" s="9">
        <v>4</v>
      </c>
      <c r="M63" s="114">
        <v>5</v>
      </c>
      <c r="N63" s="114"/>
      <c r="O63" s="114"/>
      <c r="P63" s="57">
        <v>6</v>
      </c>
      <c r="Q63" s="57"/>
    </row>
    <row r="64" spans="1:17" ht="11.1" customHeight="1">
      <c r="A64" s="91">
        <v>1</v>
      </c>
      <c r="B64" s="91"/>
      <c r="C64" s="14"/>
      <c r="D64" s="101" t="s">
        <v>28</v>
      </c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</row>
    <row r="65" spans="1:17" ht="11.1" customHeight="1">
      <c r="A65" s="79" t="s">
        <v>38</v>
      </c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</row>
    <row r="66" spans="1:17" ht="11.1" customHeight="1">
      <c r="A66" s="15">
        <v>1</v>
      </c>
      <c r="B66" s="16"/>
      <c r="C66" s="43">
        <v>611010</v>
      </c>
      <c r="D66" s="49" t="s">
        <v>39</v>
      </c>
      <c r="E66" s="49"/>
      <c r="F66" s="49"/>
      <c r="G66" s="49"/>
      <c r="H66" s="49"/>
      <c r="I66" s="49"/>
      <c r="J66" s="49"/>
      <c r="K66" s="49"/>
      <c r="L66" s="17" t="s">
        <v>40</v>
      </c>
      <c r="M66" s="78" t="s">
        <v>41</v>
      </c>
      <c r="N66" s="78"/>
      <c r="O66" s="78"/>
      <c r="P66" s="112">
        <v>40</v>
      </c>
      <c r="Q66" s="112"/>
    </row>
    <row r="67" spans="1:17" ht="16.5" customHeight="1">
      <c r="A67" s="15">
        <v>2</v>
      </c>
      <c r="B67" s="16"/>
      <c r="C67" s="43">
        <v>611010</v>
      </c>
      <c r="D67" s="49" t="s">
        <v>42</v>
      </c>
      <c r="E67" s="49"/>
      <c r="F67" s="49"/>
      <c r="G67" s="49"/>
      <c r="H67" s="49"/>
      <c r="I67" s="49"/>
      <c r="J67" s="49"/>
      <c r="K67" s="49"/>
      <c r="L67" s="17" t="s">
        <v>43</v>
      </c>
      <c r="M67" s="78" t="s">
        <v>44</v>
      </c>
      <c r="N67" s="78"/>
      <c r="O67" s="78"/>
      <c r="P67" s="75">
        <v>387</v>
      </c>
      <c r="Q67" s="75"/>
    </row>
    <row r="68" spans="1:17" ht="15.75" customHeight="1">
      <c r="A68" s="40">
        <v>3</v>
      </c>
      <c r="B68" s="41"/>
      <c r="C68" s="43">
        <v>611010</v>
      </c>
      <c r="D68" s="82" t="s">
        <v>45</v>
      </c>
      <c r="E68" s="82"/>
      <c r="F68" s="82"/>
      <c r="G68" s="82"/>
      <c r="H68" s="82"/>
      <c r="I68" s="82"/>
      <c r="J68" s="82"/>
      <c r="K68" s="82"/>
      <c r="L68" s="42" t="s">
        <v>43</v>
      </c>
      <c r="M68" s="76" t="s">
        <v>46</v>
      </c>
      <c r="N68" s="76"/>
      <c r="O68" s="76"/>
      <c r="P68" s="75">
        <v>883.75</v>
      </c>
      <c r="Q68" s="75"/>
    </row>
    <row r="69" spans="1:17" ht="21.95" customHeight="1">
      <c r="A69" s="40">
        <v>4</v>
      </c>
      <c r="B69" s="41"/>
      <c r="C69" s="43">
        <v>611010</v>
      </c>
      <c r="D69" s="82" t="s">
        <v>47</v>
      </c>
      <c r="E69" s="82"/>
      <c r="F69" s="82"/>
      <c r="G69" s="82"/>
      <c r="H69" s="82"/>
      <c r="I69" s="82"/>
      <c r="J69" s="82"/>
      <c r="K69" s="82"/>
      <c r="L69" s="42" t="s">
        <v>43</v>
      </c>
      <c r="M69" s="76" t="s">
        <v>46</v>
      </c>
      <c r="N69" s="76"/>
      <c r="O69" s="76"/>
      <c r="P69" s="75">
        <v>224.5</v>
      </c>
      <c r="Q69" s="75"/>
    </row>
    <row r="70" spans="1:17" ht="17.25" customHeight="1">
      <c r="A70" s="40">
        <v>5</v>
      </c>
      <c r="B70" s="41"/>
      <c r="C70" s="43">
        <v>611010</v>
      </c>
      <c r="D70" s="82" t="s">
        <v>48</v>
      </c>
      <c r="E70" s="82"/>
      <c r="F70" s="82"/>
      <c r="G70" s="82"/>
      <c r="H70" s="82"/>
      <c r="I70" s="82"/>
      <c r="J70" s="82"/>
      <c r="K70" s="82"/>
      <c r="L70" s="42" t="s">
        <v>43</v>
      </c>
      <c r="M70" s="76" t="s">
        <v>46</v>
      </c>
      <c r="N70" s="76"/>
      <c r="O70" s="76"/>
      <c r="P70" s="75">
        <v>126.75</v>
      </c>
      <c r="Q70" s="75"/>
    </row>
    <row r="71" spans="1:17" ht="18.75" customHeight="1">
      <c r="A71" s="40">
        <v>6</v>
      </c>
      <c r="B71" s="41"/>
      <c r="C71" s="43">
        <v>611010</v>
      </c>
      <c r="D71" s="82" t="s">
        <v>49</v>
      </c>
      <c r="E71" s="82"/>
      <c r="F71" s="82"/>
      <c r="G71" s="82"/>
      <c r="H71" s="82"/>
      <c r="I71" s="82"/>
      <c r="J71" s="82"/>
      <c r="K71" s="82"/>
      <c r="L71" s="42" t="s">
        <v>43</v>
      </c>
      <c r="M71" s="76" t="s">
        <v>46</v>
      </c>
      <c r="N71" s="76"/>
      <c r="O71" s="76"/>
      <c r="P71" s="75">
        <v>1030.25</v>
      </c>
      <c r="Q71" s="75"/>
    </row>
    <row r="72" spans="1:17" ht="17.25" hidden="1" customHeight="1">
      <c r="A72" s="40"/>
      <c r="B72" s="41"/>
      <c r="C72" s="43">
        <v>611010</v>
      </c>
      <c r="D72" s="82"/>
      <c r="E72" s="82"/>
      <c r="F72" s="82"/>
      <c r="G72" s="82"/>
      <c r="H72" s="82"/>
      <c r="I72" s="82"/>
      <c r="J72" s="82"/>
      <c r="K72" s="82"/>
      <c r="L72" s="42"/>
      <c r="M72" s="76"/>
      <c r="N72" s="76"/>
      <c r="O72" s="76"/>
      <c r="P72" s="75"/>
      <c r="Q72" s="75"/>
    </row>
    <row r="73" spans="1:17" ht="18" customHeight="1">
      <c r="A73" s="40">
        <v>7</v>
      </c>
      <c r="B73" s="41"/>
      <c r="C73" s="43">
        <v>611010</v>
      </c>
      <c r="D73" s="82" t="s">
        <v>50</v>
      </c>
      <c r="E73" s="82"/>
      <c r="F73" s="82"/>
      <c r="G73" s="82"/>
      <c r="H73" s="82"/>
      <c r="I73" s="82"/>
      <c r="J73" s="82"/>
      <c r="K73" s="82"/>
      <c r="L73" s="42" t="s">
        <v>40</v>
      </c>
      <c r="M73" s="76" t="s">
        <v>46</v>
      </c>
      <c r="N73" s="76"/>
      <c r="O73" s="76"/>
      <c r="P73" s="75">
        <f>P68+P69+P70+P71</f>
        <v>2265.25</v>
      </c>
      <c r="Q73" s="75"/>
    </row>
    <row r="74" spans="1:17" ht="11.1" customHeight="1">
      <c r="A74" s="83" t="s">
        <v>51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</row>
    <row r="75" spans="1:17" ht="15" customHeight="1">
      <c r="A75" s="40">
        <v>1</v>
      </c>
      <c r="B75" s="41"/>
      <c r="C75" s="43">
        <v>611010</v>
      </c>
      <c r="D75" s="82" t="s">
        <v>52</v>
      </c>
      <c r="E75" s="82"/>
      <c r="F75" s="82"/>
      <c r="G75" s="82"/>
      <c r="H75" s="82"/>
      <c r="I75" s="82"/>
      <c r="J75" s="82"/>
      <c r="K75" s="82"/>
      <c r="L75" s="42" t="s">
        <v>53</v>
      </c>
      <c r="M75" s="76" t="s">
        <v>54</v>
      </c>
      <c r="N75" s="76"/>
      <c r="O75" s="76"/>
      <c r="P75" s="75">
        <v>18091</v>
      </c>
      <c r="Q75" s="75"/>
    </row>
    <row r="76" spans="1:17" ht="14.25" customHeight="1">
      <c r="A76" s="40">
        <v>2</v>
      </c>
      <c r="B76" s="41"/>
      <c r="C76" s="43">
        <v>611010</v>
      </c>
      <c r="D76" s="82" t="s">
        <v>55</v>
      </c>
      <c r="E76" s="82"/>
      <c r="F76" s="82"/>
      <c r="G76" s="82"/>
      <c r="H76" s="82"/>
      <c r="I76" s="82"/>
      <c r="J76" s="82"/>
      <c r="K76" s="82"/>
      <c r="L76" s="42" t="s">
        <v>53</v>
      </c>
      <c r="M76" s="76" t="s">
        <v>44</v>
      </c>
      <c r="N76" s="76"/>
      <c r="O76" s="76"/>
      <c r="P76" s="75">
        <v>10536</v>
      </c>
      <c r="Q76" s="75"/>
    </row>
    <row r="77" spans="1:17" ht="0.75" hidden="1" customHeight="1">
      <c r="A77" s="15">
        <v>3</v>
      </c>
      <c r="B77" s="16"/>
      <c r="C77" s="10">
        <v>1011010</v>
      </c>
      <c r="D77" s="49" t="s">
        <v>56</v>
      </c>
      <c r="E77" s="49"/>
      <c r="F77" s="49"/>
      <c r="G77" s="49"/>
      <c r="H77" s="49"/>
      <c r="I77" s="49"/>
      <c r="J77" s="49"/>
      <c r="K77" s="49"/>
      <c r="L77" s="17" t="s">
        <v>85</v>
      </c>
      <c r="M77" s="78" t="s">
        <v>57</v>
      </c>
      <c r="N77" s="78"/>
      <c r="O77" s="78"/>
      <c r="P77" s="77">
        <v>10.46</v>
      </c>
      <c r="Q77" s="77"/>
    </row>
    <row r="78" spans="1:17" ht="18" customHeight="1">
      <c r="A78" s="79" t="s">
        <v>58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</row>
    <row r="79" spans="1:17" ht="14.25" customHeight="1">
      <c r="A79" s="15">
        <v>1</v>
      </c>
      <c r="B79" s="16"/>
      <c r="C79" s="43">
        <v>611010</v>
      </c>
      <c r="D79" s="49" t="s">
        <v>117</v>
      </c>
      <c r="E79" s="49"/>
      <c r="F79" s="49"/>
      <c r="G79" s="49"/>
      <c r="H79" s="49"/>
      <c r="I79" s="49"/>
      <c r="J79" s="49"/>
      <c r="K79" s="49"/>
      <c r="L79" s="17" t="s">
        <v>85</v>
      </c>
      <c r="M79" s="78" t="s">
        <v>61</v>
      </c>
      <c r="N79" s="78"/>
      <c r="O79" s="78"/>
      <c r="P79" s="81">
        <f>230154300/P76</f>
        <v>21844.561503416855</v>
      </c>
      <c r="Q79" s="81"/>
    </row>
    <row r="80" spans="1:17" ht="15" hidden="1" customHeight="1">
      <c r="A80" s="15">
        <v>2</v>
      </c>
      <c r="B80" s="16"/>
      <c r="C80" s="43">
        <v>611010</v>
      </c>
      <c r="D80" s="49" t="s">
        <v>59</v>
      </c>
      <c r="E80" s="49"/>
      <c r="F80" s="49"/>
      <c r="G80" s="49"/>
      <c r="H80" s="49"/>
      <c r="I80" s="49"/>
      <c r="J80" s="49"/>
      <c r="K80" s="49"/>
      <c r="L80" s="17" t="s">
        <v>43</v>
      </c>
      <c r="M80" s="78" t="s">
        <v>61</v>
      </c>
      <c r="N80" s="78"/>
      <c r="O80" s="78"/>
      <c r="P80" s="80">
        <v>12</v>
      </c>
      <c r="Q80" s="80"/>
    </row>
    <row r="81" spans="1:17" ht="15.75" customHeight="1">
      <c r="A81" s="15">
        <v>2</v>
      </c>
      <c r="B81" s="16"/>
      <c r="C81" s="43">
        <v>611010</v>
      </c>
      <c r="D81" s="49" t="s">
        <v>60</v>
      </c>
      <c r="E81" s="49"/>
      <c r="F81" s="49"/>
      <c r="G81" s="49"/>
      <c r="H81" s="49"/>
      <c r="I81" s="49"/>
      <c r="J81" s="49"/>
      <c r="K81" s="49"/>
      <c r="L81" s="17" t="s">
        <v>86</v>
      </c>
      <c r="M81" s="78" t="s">
        <v>61</v>
      </c>
      <c r="N81" s="78"/>
      <c r="O81" s="78"/>
      <c r="P81" s="75">
        <v>1324322</v>
      </c>
      <c r="Q81" s="75"/>
    </row>
    <row r="82" spans="1:17" ht="12.75" hidden="1" customHeight="1">
      <c r="A82" s="15">
        <v>4</v>
      </c>
      <c r="B82" s="16"/>
      <c r="C82" s="10">
        <v>1011010</v>
      </c>
      <c r="D82" s="49" t="s">
        <v>62</v>
      </c>
      <c r="E82" s="49"/>
      <c r="F82" s="49"/>
      <c r="G82" s="49"/>
      <c r="H82" s="49"/>
      <c r="I82" s="49"/>
      <c r="J82" s="49"/>
      <c r="K82" s="49"/>
      <c r="L82" s="17" t="s">
        <v>43</v>
      </c>
      <c r="M82" s="78" t="s">
        <v>44</v>
      </c>
      <c r="N82" s="78"/>
      <c r="O82" s="78"/>
      <c r="P82" s="77">
        <v>27</v>
      </c>
      <c r="Q82" s="77"/>
    </row>
    <row r="83" spans="1:17" ht="16.5" customHeight="1">
      <c r="A83" s="79" t="s">
        <v>63</v>
      </c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</row>
    <row r="84" spans="1:17" ht="17.25" customHeight="1">
      <c r="A84" s="15">
        <v>1</v>
      </c>
      <c r="B84" s="16"/>
      <c r="C84" s="43">
        <v>611010</v>
      </c>
      <c r="D84" s="49" t="s">
        <v>64</v>
      </c>
      <c r="E84" s="49"/>
      <c r="F84" s="49"/>
      <c r="G84" s="49"/>
      <c r="H84" s="49"/>
      <c r="I84" s="49"/>
      <c r="J84" s="49"/>
      <c r="K84" s="49"/>
      <c r="L84" s="17" t="s">
        <v>40</v>
      </c>
      <c r="M84" s="78" t="s">
        <v>41</v>
      </c>
      <c r="N84" s="78"/>
      <c r="O84" s="78"/>
      <c r="P84" s="75">
        <v>126</v>
      </c>
      <c r="Q84" s="75"/>
    </row>
    <row r="85" spans="1:17" ht="19.5" customHeight="1">
      <c r="A85" s="15">
        <v>2</v>
      </c>
      <c r="B85" s="16"/>
      <c r="C85" s="43">
        <v>611010</v>
      </c>
      <c r="D85" s="49" t="s">
        <v>65</v>
      </c>
      <c r="E85" s="49"/>
      <c r="F85" s="49"/>
      <c r="G85" s="49"/>
      <c r="H85" s="49"/>
      <c r="I85" s="49"/>
      <c r="J85" s="49"/>
      <c r="K85" s="49"/>
      <c r="L85" s="17" t="s">
        <v>87</v>
      </c>
      <c r="M85" s="78" t="s">
        <v>61</v>
      </c>
      <c r="N85" s="78"/>
      <c r="O85" s="78"/>
      <c r="P85" s="116">
        <f>P76/P75*100</f>
        <v>58.238903322093861</v>
      </c>
      <c r="Q85" s="116"/>
    </row>
    <row r="86" spans="1:17" ht="15.75" hidden="1" customHeight="1">
      <c r="A86" s="91">
        <v>2</v>
      </c>
      <c r="B86" s="91"/>
      <c r="C86" s="14"/>
      <c r="D86" s="101" t="s">
        <v>93</v>
      </c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</row>
    <row r="87" spans="1:17" ht="12" hidden="1" customHeight="1">
      <c r="A87" s="79" t="s">
        <v>38</v>
      </c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</row>
    <row r="88" spans="1:17" ht="15.75" hidden="1" customHeight="1">
      <c r="A88" s="15">
        <v>1</v>
      </c>
      <c r="B88" s="16"/>
      <c r="C88" s="43">
        <v>611010</v>
      </c>
      <c r="D88" s="49" t="s">
        <v>97</v>
      </c>
      <c r="E88" s="49"/>
      <c r="F88" s="49"/>
      <c r="G88" s="49"/>
      <c r="H88" s="49"/>
      <c r="I88" s="49"/>
      <c r="J88" s="49"/>
      <c r="K88" s="49"/>
      <c r="L88" s="17" t="s">
        <v>85</v>
      </c>
      <c r="M88" s="78" t="s">
        <v>57</v>
      </c>
      <c r="N88" s="78"/>
      <c r="O88" s="78"/>
      <c r="P88" s="80">
        <v>669863</v>
      </c>
      <c r="Q88" s="80"/>
    </row>
    <row r="89" spans="1:17" ht="19.5" hidden="1" customHeight="1">
      <c r="A89" s="79" t="s">
        <v>51</v>
      </c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</row>
    <row r="90" spans="1:17" ht="16.5" hidden="1" customHeight="1">
      <c r="A90" s="15">
        <v>1</v>
      </c>
      <c r="B90" s="16"/>
      <c r="C90" s="43">
        <v>611010</v>
      </c>
      <c r="D90" s="49" t="s">
        <v>94</v>
      </c>
      <c r="E90" s="49"/>
      <c r="F90" s="49"/>
      <c r="G90" s="49"/>
      <c r="H90" s="49"/>
      <c r="I90" s="49"/>
      <c r="J90" s="49"/>
      <c r="K90" s="49"/>
      <c r="L90" s="17" t="s">
        <v>43</v>
      </c>
      <c r="M90" s="78" t="s">
        <v>95</v>
      </c>
      <c r="N90" s="78"/>
      <c r="O90" s="78"/>
      <c r="P90" s="75">
        <v>42</v>
      </c>
      <c r="Q90" s="75"/>
    </row>
    <row r="91" spans="1:17" ht="14.25" hidden="1" customHeight="1">
      <c r="A91" s="79" t="s">
        <v>58</v>
      </c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</row>
    <row r="92" spans="1:17" ht="19.5" hidden="1" customHeight="1">
      <c r="A92" s="15">
        <v>1</v>
      </c>
      <c r="B92" s="16"/>
      <c r="C92" s="43">
        <v>611010</v>
      </c>
      <c r="D92" s="49" t="s">
        <v>98</v>
      </c>
      <c r="E92" s="49"/>
      <c r="F92" s="49"/>
      <c r="G92" s="49"/>
      <c r="H92" s="49"/>
      <c r="I92" s="49"/>
      <c r="J92" s="49"/>
      <c r="K92" s="49"/>
      <c r="L92" s="17" t="s">
        <v>85</v>
      </c>
      <c r="M92" s="78" t="s">
        <v>61</v>
      </c>
      <c r="N92" s="78"/>
      <c r="O92" s="78"/>
      <c r="P92" s="81">
        <f>P88/P90</f>
        <v>15949.119047619048</v>
      </c>
      <c r="Q92" s="81"/>
    </row>
    <row r="93" spans="1:17" ht="11.25" hidden="1" customHeight="1">
      <c r="A93" s="79" t="s">
        <v>63</v>
      </c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</row>
    <row r="94" spans="1:17" ht="11.45" hidden="1" customHeight="1">
      <c r="A94" s="15">
        <v>1</v>
      </c>
      <c r="B94" s="16"/>
      <c r="C94" s="43">
        <v>611010</v>
      </c>
      <c r="D94" s="49" t="s">
        <v>96</v>
      </c>
      <c r="E94" s="49"/>
      <c r="F94" s="49"/>
      <c r="G94" s="49"/>
      <c r="H94" s="49"/>
      <c r="I94" s="49"/>
      <c r="J94" s="49"/>
      <c r="K94" s="49"/>
      <c r="L94" s="17" t="s">
        <v>87</v>
      </c>
      <c r="M94" s="78" t="s">
        <v>61</v>
      </c>
      <c r="N94" s="78"/>
      <c r="O94" s="78"/>
      <c r="P94" s="112">
        <v>100</v>
      </c>
      <c r="Q94" s="112"/>
    </row>
    <row r="95" spans="1:17" ht="14.25" customHeight="1">
      <c r="A95" s="91">
        <v>2</v>
      </c>
      <c r="B95" s="91"/>
      <c r="C95" s="14"/>
      <c r="D95" s="101" t="s">
        <v>102</v>
      </c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1"/>
      <c r="Q95" s="101"/>
    </row>
    <row r="96" spans="1:17" ht="10.5" customHeight="1">
      <c r="A96" s="79" t="s">
        <v>38</v>
      </c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</row>
    <row r="97" spans="1:17" ht="18.75" customHeight="1">
      <c r="A97" s="15">
        <v>1</v>
      </c>
      <c r="B97" s="16"/>
      <c r="C97" s="43">
        <v>611010</v>
      </c>
      <c r="D97" s="49" t="s">
        <v>103</v>
      </c>
      <c r="E97" s="49"/>
      <c r="F97" s="49"/>
      <c r="G97" s="49"/>
      <c r="H97" s="49"/>
      <c r="I97" s="49"/>
      <c r="J97" s="49"/>
      <c r="K97" s="49"/>
      <c r="L97" s="17" t="s">
        <v>85</v>
      </c>
      <c r="M97" s="78" t="s">
        <v>57</v>
      </c>
      <c r="N97" s="78"/>
      <c r="O97" s="78"/>
      <c r="P97" s="104">
        <v>751000</v>
      </c>
      <c r="Q97" s="105"/>
    </row>
    <row r="98" spans="1:17" ht="13.5" customHeight="1">
      <c r="A98" s="79" t="s">
        <v>51</v>
      </c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</row>
    <row r="99" spans="1:17" ht="18.75" customHeight="1">
      <c r="A99" s="15">
        <v>1</v>
      </c>
      <c r="B99" s="16"/>
      <c r="C99" s="43">
        <v>611010</v>
      </c>
      <c r="D99" s="49" t="s">
        <v>104</v>
      </c>
      <c r="E99" s="49"/>
      <c r="F99" s="49"/>
      <c r="G99" s="49"/>
      <c r="H99" s="49"/>
      <c r="I99" s="49"/>
      <c r="J99" s="49"/>
      <c r="K99" s="49"/>
      <c r="L99" s="17" t="s">
        <v>43</v>
      </c>
      <c r="M99" s="78" t="s">
        <v>95</v>
      </c>
      <c r="N99" s="78"/>
      <c r="O99" s="78"/>
      <c r="P99" s="75">
        <v>1</v>
      </c>
      <c r="Q99" s="75"/>
    </row>
    <row r="100" spans="1:17" ht="14.25" customHeight="1">
      <c r="A100" s="79" t="s">
        <v>58</v>
      </c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</row>
    <row r="101" spans="1:17" ht="18.75" customHeight="1">
      <c r="A101" s="15">
        <v>1</v>
      </c>
      <c r="B101" s="16"/>
      <c r="C101" s="43">
        <v>611010</v>
      </c>
      <c r="D101" s="49" t="s">
        <v>107</v>
      </c>
      <c r="E101" s="49"/>
      <c r="F101" s="49"/>
      <c r="G101" s="49"/>
      <c r="H101" s="49"/>
      <c r="I101" s="49"/>
      <c r="J101" s="49"/>
      <c r="K101" s="49"/>
      <c r="L101" s="17" t="s">
        <v>85</v>
      </c>
      <c r="M101" s="78" t="s">
        <v>61</v>
      </c>
      <c r="N101" s="78"/>
      <c r="O101" s="78"/>
      <c r="P101" s="81">
        <f>P97/P99</f>
        <v>751000</v>
      </c>
      <c r="Q101" s="81"/>
    </row>
    <row r="102" spans="1:17" ht="12" customHeight="1">
      <c r="A102" s="79" t="s">
        <v>63</v>
      </c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</row>
    <row r="103" spans="1:17" ht="18.75" customHeight="1">
      <c r="A103" s="15">
        <v>1</v>
      </c>
      <c r="B103" s="16"/>
      <c r="C103" s="43">
        <v>611010</v>
      </c>
      <c r="D103" s="49" t="s">
        <v>105</v>
      </c>
      <c r="E103" s="49"/>
      <c r="F103" s="49"/>
      <c r="G103" s="49"/>
      <c r="H103" s="49"/>
      <c r="I103" s="49"/>
      <c r="J103" s="49"/>
      <c r="K103" s="49"/>
      <c r="L103" s="17" t="s">
        <v>87</v>
      </c>
      <c r="M103" s="78" t="s">
        <v>61</v>
      </c>
      <c r="N103" s="78"/>
      <c r="O103" s="78"/>
      <c r="P103" s="112">
        <v>100</v>
      </c>
      <c r="Q103" s="112"/>
    </row>
    <row r="104" spans="1:17" ht="23.25" customHeight="1">
      <c r="A104" s="2" t="s">
        <v>66</v>
      </c>
      <c r="Q104" s="2" t="s">
        <v>88</v>
      </c>
    </row>
    <row r="105" spans="1:17" ht="11.25" customHeight="1"/>
    <row r="106" spans="1:17" ht="21.95" customHeight="1">
      <c r="A106" s="84" t="s">
        <v>67</v>
      </c>
      <c r="B106" s="84"/>
      <c r="C106" s="52" t="s">
        <v>68</v>
      </c>
      <c r="D106" s="52"/>
      <c r="E106" s="52"/>
      <c r="F106" s="109" t="s">
        <v>20</v>
      </c>
      <c r="G106" s="85" t="s">
        <v>69</v>
      </c>
      <c r="H106" s="85"/>
      <c r="I106" s="85"/>
      <c r="J106" s="111" t="s">
        <v>70</v>
      </c>
      <c r="K106" s="111"/>
      <c r="L106" s="111"/>
      <c r="M106" s="52" t="s">
        <v>71</v>
      </c>
      <c r="N106" s="52"/>
      <c r="O106" s="52"/>
      <c r="P106" s="106" t="s">
        <v>72</v>
      </c>
      <c r="Q106" s="106"/>
    </row>
    <row r="107" spans="1:17" ht="27" customHeight="1">
      <c r="A107" s="59"/>
      <c r="B107" s="54"/>
      <c r="C107" s="53"/>
      <c r="D107" s="54"/>
      <c r="E107" s="54"/>
      <c r="F107" s="110"/>
      <c r="G107" s="18" t="s">
        <v>25</v>
      </c>
      <c r="H107" s="18" t="s">
        <v>26</v>
      </c>
      <c r="I107" s="19" t="s">
        <v>27</v>
      </c>
      <c r="J107" s="18" t="s">
        <v>25</v>
      </c>
      <c r="K107" s="18" t="s">
        <v>26</v>
      </c>
      <c r="L107" s="19" t="s">
        <v>27</v>
      </c>
      <c r="M107" s="18" t="s">
        <v>25</v>
      </c>
      <c r="N107" s="18" t="s">
        <v>26</v>
      </c>
      <c r="O107" s="19" t="s">
        <v>27</v>
      </c>
      <c r="P107" s="53"/>
      <c r="Q107" s="107"/>
    </row>
    <row r="108" spans="1:17" ht="16.5" customHeight="1">
      <c r="A108" s="61">
        <v>1</v>
      </c>
      <c r="B108" s="61"/>
      <c r="C108" s="114">
        <v>2</v>
      </c>
      <c r="D108" s="114"/>
      <c r="E108" s="114"/>
      <c r="F108" s="9">
        <v>3</v>
      </c>
      <c r="G108" s="9">
        <v>4</v>
      </c>
      <c r="H108" s="9">
        <v>5</v>
      </c>
      <c r="I108" s="9">
        <v>6</v>
      </c>
      <c r="J108" s="9">
        <v>7</v>
      </c>
      <c r="K108" s="9">
        <v>8</v>
      </c>
      <c r="L108" s="9">
        <v>9</v>
      </c>
      <c r="M108" s="9">
        <v>10</v>
      </c>
      <c r="N108" s="9">
        <v>11</v>
      </c>
      <c r="O108" s="13">
        <v>12</v>
      </c>
      <c r="P108" s="57">
        <v>13</v>
      </c>
      <c r="Q108" s="57"/>
    </row>
    <row r="109" spans="1:17" ht="15.75" customHeight="1">
      <c r="A109" s="90" t="s">
        <v>73</v>
      </c>
      <c r="B109" s="90"/>
      <c r="C109" s="90"/>
      <c r="D109" s="90"/>
      <c r="E109" s="90"/>
      <c r="F109" s="11"/>
      <c r="G109" s="20"/>
      <c r="H109" s="20"/>
      <c r="I109" s="20"/>
      <c r="J109" s="20"/>
      <c r="K109" s="20"/>
      <c r="L109" s="20"/>
      <c r="M109" s="20"/>
      <c r="N109" s="20"/>
      <c r="O109" s="20"/>
      <c r="P109" s="115"/>
      <c r="Q109" s="115"/>
    </row>
    <row r="110" spans="1:17" ht="15" customHeight="1"/>
    <row r="111" spans="1:17" ht="11.1" customHeight="1">
      <c r="A111" s="1" t="s">
        <v>74</v>
      </c>
    </row>
    <row r="112" spans="1:17" ht="16.5" customHeight="1">
      <c r="A112" s="1" t="s">
        <v>75</v>
      </c>
    </row>
    <row r="113" spans="1:15" ht="17.25" customHeight="1">
      <c r="A113" s="1" t="s">
        <v>76</v>
      </c>
    </row>
    <row r="115" spans="1:15" ht="30" customHeight="1">
      <c r="B115" s="108" t="s">
        <v>77</v>
      </c>
      <c r="C115" s="108"/>
      <c r="D115" s="108"/>
      <c r="E115" s="108"/>
      <c r="G115" s="21"/>
      <c r="N115" s="36" t="s">
        <v>106</v>
      </c>
      <c r="O115" s="36"/>
    </row>
    <row r="116" spans="1:15" ht="24" customHeight="1">
      <c r="G116" s="72" t="s">
        <v>78</v>
      </c>
      <c r="H116" s="72"/>
      <c r="I116" s="72"/>
      <c r="M116" s="3"/>
      <c r="N116" s="3" t="s">
        <v>79</v>
      </c>
      <c r="O116" s="3"/>
    </row>
    <row r="117" spans="1:15" ht="11.45" customHeight="1">
      <c r="B117" s="108" t="s">
        <v>80</v>
      </c>
      <c r="C117" s="108"/>
      <c r="D117" s="108"/>
      <c r="E117" s="108"/>
    </row>
    <row r="118" spans="1:15" ht="21.75" customHeight="1">
      <c r="B118" s="25" t="s">
        <v>92</v>
      </c>
      <c r="G118" s="21"/>
      <c r="N118" s="113" t="s">
        <v>81</v>
      </c>
      <c r="O118" s="113"/>
    </row>
    <row r="119" spans="1:15" ht="16.5" customHeight="1">
      <c r="B119" s="25" t="s">
        <v>91</v>
      </c>
      <c r="C119" s="25"/>
      <c r="G119" s="72" t="s">
        <v>78</v>
      </c>
      <c r="H119" s="72"/>
      <c r="I119" s="72"/>
      <c r="M119" s="3"/>
      <c r="N119" s="3" t="s">
        <v>79</v>
      </c>
      <c r="O119" s="3"/>
    </row>
    <row r="122" spans="1:15" s="22" customFormat="1" ht="8.1" customHeight="1">
      <c r="B122" s="102"/>
      <c r="C122" s="102"/>
      <c r="D122" s="102"/>
      <c r="F122" s="103"/>
      <c r="G122" s="103"/>
    </row>
    <row r="123" spans="1:15" ht="11.1" customHeight="1">
      <c r="B123" s="23"/>
      <c r="C123" s="99"/>
      <c r="D123" s="99"/>
      <c r="E123" s="99"/>
      <c r="F123" s="99"/>
      <c r="G123" s="99"/>
      <c r="H123" s="99"/>
      <c r="I123" s="99"/>
      <c r="J123" s="99"/>
      <c r="K123" s="99"/>
      <c r="L123" s="99"/>
    </row>
  </sheetData>
  <mergeCells count="208">
    <mergeCell ref="P53:Q53"/>
    <mergeCell ref="L56:M56"/>
    <mergeCell ref="P54:Q54"/>
    <mergeCell ref="D63:K63"/>
    <mergeCell ref="A57:J57"/>
    <mergeCell ref="P57:Q57"/>
    <mergeCell ref="A61:B62"/>
    <mergeCell ref="A55:K55"/>
    <mergeCell ref="P58:Q58"/>
    <mergeCell ref="N57:O57"/>
    <mergeCell ref="M61:O62"/>
    <mergeCell ref="P61:Q62"/>
    <mergeCell ref="D61:K62"/>
    <mergeCell ref="A58:K58"/>
    <mergeCell ref="L61:L62"/>
    <mergeCell ref="N58:O58"/>
    <mergeCell ref="C61:C62"/>
    <mergeCell ref="M63:O63"/>
    <mergeCell ref="D90:K90"/>
    <mergeCell ref="A63:B63"/>
    <mergeCell ref="P55:Q55"/>
    <mergeCell ref="L58:M58"/>
    <mergeCell ref="L54:M54"/>
    <mergeCell ref="L57:M57"/>
    <mergeCell ref="A54:J54"/>
    <mergeCell ref="A56:J56"/>
    <mergeCell ref="N56:O56"/>
    <mergeCell ref="P68:Q68"/>
    <mergeCell ref="M71:O71"/>
    <mergeCell ref="P109:Q109"/>
    <mergeCell ref="A108:B108"/>
    <mergeCell ref="P63:Q63"/>
    <mergeCell ref="P85:Q85"/>
    <mergeCell ref="D101:K101"/>
    <mergeCell ref="D88:K88"/>
    <mergeCell ref="A98:Q98"/>
    <mergeCell ref="M97:O97"/>
    <mergeCell ref="P103:Q103"/>
    <mergeCell ref="D103:K103"/>
    <mergeCell ref="D72:K72"/>
    <mergeCell ref="D71:K71"/>
    <mergeCell ref="D66:K66"/>
    <mergeCell ref="A65:Q65"/>
    <mergeCell ref="P66:Q66"/>
    <mergeCell ref="M69:O69"/>
    <mergeCell ref="M72:O72"/>
    <mergeCell ref="M68:O68"/>
    <mergeCell ref="N118:O118"/>
    <mergeCell ref="C106:E107"/>
    <mergeCell ref="C108:E108"/>
    <mergeCell ref="G116:I116"/>
    <mergeCell ref="D64:Q64"/>
    <mergeCell ref="P71:Q71"/>
    <mergeCell ref="D92:K92"/>
    <mergeCell ref="G106:I106"/>
    <mergeCell ref="M106:O106"/>
    <mergeCell ref="M94:O94"/>
    <mergeCell ref="M103:O103"/>
    <mergeCell ref="D95:Q95"/>
    <mergeCell ref="M92:O92"/>
    <mergeCell ref="P92:Q92"/>
    <mergeCell ref="A96:Q96"/>
    <mergeCell ref="A93:Q93"/>
    <mergeCell ref="P94:Q94"/>
    <mergeCell ref="A95:B95"/>
    <mergeCell ref="D94:K94"/>
    <mergeCell ref="A100:Q100"/>
    <mergeCell ref="B117:E117"/>
    <mergeCell ref="P108:Q108"/>
    <mergeCell ref="A106:B107"/>
    <mergeCell ref="F106:F107"/>
    <mergeCell ref="J106:L106"/>
    <mergeCell ref="B115:E115"/>
    <mergeCell ref="A109:E109"/>
    <mergeCell ref="P101:Q101"/>
    <mergeCell ref="A102:Q102"/>
    <mergeCell ref="D99:K99"/>
    <mergeCell ref="M99:O99"/>
    <mergeCell ref="M101:O101"/>
    <mergeCell ref="C123:L123"/>
    <mergeCell ref="B122:D122"/>
    <mergeCell ref="G119:I119"/>
    <mergeCell ref="F122:G122"/>
    <mergeCell ref="P106:Q107"/>
    <mergeCell ref="M90:O90"/>
    <mergeCell ref="M85:O85"/>
    <mergeCell ref="A89:Q89"/>
    <mergeCell ref="D97:K97"/>
    <mergeCell ref="P99:Q99"/>
    <mergeCell ref="P90:Q90"/>
    <mergeCell ref="A91:Q91"/>
    <mergeCell ref="P97:Q97"/>
    <mergeCell ref="A86:B86"/>
    <mergeCell ref="A87:Q87"/>
    <mergeCell ref="M88:O88"/>
    <mergeCell ref="P88:Q88"/>
    <mergeCell ref="D86:Q86"/>
    <mergeCell ref="D85:K85"/>
    <mergeCell ref="B29:Q29"/>
    <mergeCell ref="H27:Q27"/>
    <mergeCell ref="B23:C23"/>
    <mergeCell ref="E23:Q23"/>
    <mergeCell ref="L1:P1"/>
    <mergeCell ref="L3:AA3"/>
    <mergeCell ref="N4:Y4"/>
    <mergeCell ref="L5:AE5"/>
    <mergeCell ref="P69:Q69"/>
    <mergeCell ref="A64:B64"/>
    <mergeCell ref="N54:O54"/>
    <mergeCell ref="P56:Q56"/>
    <mergeCell ref="B37:Q37"/>
    <mergeCell ref="E21:Q21"/>
    <mergeCell ref="B21:C21"/>
    <mergeCell ref="L46:M46"/>
    <mergeCell ref="B31:Q31"/>
    <mergeCell ref="P44:Q45"/>
    <mergeCell ref="P47:Q47"/>
    <mergeCell ref="P50:Q50"/>
    <mergeCell ref="L50:M50"/>
    <mergeCell ref="N50:O50"/>
    <mergeCell ref="A50:K50"/>
    <mergeCell ref="P70:Q70"/>
    <mergeCell ref="L49:M49"/>
    <mergeCell ref="P48:Q48"/>
    <mergeCell ref="M70:O70"/>
    <mergeCell ref="A49:B49"/>
    <mergeCell ref="M66:O66"/>
    <mergeCell ref="D67:K67"/>
    <mergeCell ref="P72:Q72"/>
    <mergeCell ref="P73:Q73"/>
    <mergeCell ref="L47:M47"/>
    <mergeCell ref="L48:M48"/>
    <mergeCell ref="P67:Q67"/>
    <mergeCell ref="N55:O55"/>
    <mergeCell ref="L55:M55"/>
    <mergeCell ref="N49:O49"/>
    <mergeCell ref="M73:O73"/>
    <mergeCell ref="D73:K73"/>
    <mergeCell ref="D79:K79"/>
    <mergeCell ref="D76:K76"/>
    <mergeCell ref="D75:K75"/>
    <mergeCell ref="A53:J53"/>
    <mergeCell ref="L53:M53"/>
    <mergeCell ref="N53:O53"/>
    <mergeCell ref="M76:O76"/>
    <mergeCell ref="M67:O67"/>
    <mergeCell ref="D68:K68"/>
    <mergeCell ref="D70:K70"/>
    <mergeCell ref="D69:K69"/>
    <mergeCell ref="D80:K80"/>
    <mergeCell ref="M80:O80"/>
    <mergeCell ref="M82:O82"/>
    <mergeCell ref="D77:K77"/>
    <mergeCell ref="A74:Q74"/>
    <mergeCell ref="D82:K82"/>
    <mergeCell ref="M77:O77"/>
    <mergeCell ref="A83:Q83"/>
    <mergeCell ref="P84:Q84"/>
    <mergeCell ref="P82:Q82"/>
    <mergeCell ref="P80:Q80"/>
    <mergeCell ref="M81:O81"/>
    <mergeCell ref="P79:Q79"/>
    <mergeCell ref="M84:O84"/>
    <mergeCell ref="D84:K84"/>
    <mergeCell ref="P81:Q81"/>
    <mergeCell ref="P76:Q76"/>
    <mergeCell ref="P75:Q75"/>
    <mergeCell ref="M75:O75"/>
    <mergeCell ref="D81:K81"/>
    <mergeCell ref="P77:Q77"/>
    <mergeCell ref="M79:O79"/>
    <mergeCell ref="A78:Q78"/>
    <mergeCell ref="B27:C27"/>
    <mergeCell ref="B24:C24"/>
    <mergeCell ref="E24:Q24"/>
    <mergeCell ref="B26:C26"/>
    <mergeCell ref="E26:F26"/>
    <mergeCell ref="H26:Q26"/>
    <mergeCell ref="A46:B46"/>
    <mergeCell ref="L6:AA6"/>
    <mergeCell ref="L10:X10"/>
    <mergeCell ref="B20:C20"/>
    <mergeCell ref="L8:AK8"/>
    <mergeCell ref="L7:AA7"/>
    <mergeCell ref="E20:Q20"/>
    <mergeCell ref="L9:Z9"/>
    <mergeCell ref="A15:Q15"/>
    <mergeCell ref="A16:Q16"/>
    <mergeCell ref="E44:K45"/>
    <mergeCell ref="B38:Q38"/>
    <mergeCell ref="E46:K46"/>
    <mergeCell ref="E49:K49"/>
    <mergeCell ref="P46:Q46"/>
    <mergeCell ref="N46:O46"/>
    <mergeCell ref="N44:O45"/>
    <mergeCell ref="L44:M45"/>
    <mergeCell ref="A47:B47"/>
    <mergeCell ref="A44:B45"/>
    <mergeCell ref="P49:Q49"/>
    <mergeCell ref="A41:B41"/>
    <mergeCell ref="C44:C45"/>
    <mergeCell ref="N48:O48"/>
    <mergeCell ref="N47:O47"/>
    <mergeCell ref="D44:D45"/>
    <mergeCell ref="E47:K47"/>
    <mergeCell ref="A48:B48"/>
    <mergeCell ref="E48:K48"/>
    <mergeCell ref="E41:Q41"/>
  </mergeCells>
  <phoneticPr fontId="0" type="noConversion"/>
  <pageMargins left="0.75" right="1" top="0.75" bottom="1" header="0.5" footer="0.5"/>
  <pageSetup paperSize="9" scale="85" orientation="landscape" verticalDpi="0" r:id="rId1"/>
  <cellWatches>
    <cellWatch r="E26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Ruslana</cp:lastModifiedBy>
  <cp:lastPrinted>2017-08-01T12:08:06Z</cp:lastPrinted>
  <dcterms:created xsi:type="dcterms:W3CDTF">2017-02-06T08:16:05Z</dcterms:created>
  <dcterms:modified xsi:type="dcterms:W3CDTF">2018-02-16T08:27:10Z</dcterms:modified>
</cp:coreProperties>
</file>