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20" yWindow="285" windowWidth="18525" windowHeight="11565" tabRatio="904"/>
  </bookViews>
  <sheets>
    <sheet name="21" sheetId="30" r:id="rId1"/>
    <sheet name="22" sheetId="35" r:id="rId2"/>
    <sheet name="23" sheetId="44" r:id="rId3"/>
    <sheet name="24" sheetId="41" r:id="rId4"/>
    <sheet name="25" sheetId="42" r:id="rId5"/>
    <sheet name="26" sheetId="6" r:id="rId6"/>
  </sheets>
  <definedNames>
    <definedName name="_xlnm.Print_Titles" localSheetId="0">'21'!$6:$6</definedName>
    <definedName name="_xlnm.Print_Titles" localSheetId="2">'23'!$5:$7</definedName>
    <definedName name="_xlnm.Print_Titles" localSheetId="3">'24'!$6:$6</definedName>
    <definedName name="_xlnm.Print_Titles" localSheetId="4">'25'!$7:$7</definedName>
    <definedName name="_xlnm.Print_Area" localSheetId="1">'22'!$A$1:$E$26</definedName>
    <definedName name="_xlnm.Print_Area" localSheetId="2">'23'!$A$1:$G$91</definedName>
    <definedName name="_xlnm.Print_Area" localSheetId="5">'26'!$A$1:$J$46</definedName>
  </definedNames>
  <calcPr calcId="125725"/>
</workbook>
</file>

<file path=xl/calcChain.xml><?xml version="1.0" encoding="utf-8"?>
<calcChain xmlns="http://schemas.openxmlformats.org/spreadsheetml/2006/main">
  <c r="J9" i="30"/>
  <c r="I9"/>
  <c r="H9"/>
  <c r="G9"/>
  <c r="F9"/>
  <c r="E9"/>
  <c r="D9"/>
  <c r="I7"/>
  <c r="I8"/>
  <c r="G67" i="44"/>
  <c r="F67"/>
  <c r="E67"/>
  <c r="D67"/>
  <c r="G55"/>
  <c r="F55"/>
  <c r="E55"/>
  <c r="D55"/>
  <c r="G52"/>
  <c r="F52"/>
  <c r="E52"/>
  <c r="D52"/>
  <c r="G46"/>
  <c r="F46"/>
  <c r="E46"/>
  <c r="D46"/>
  <c r="G43"/>
  <c r="F43"/>
  <c r="E43"/>
  <c r="D43"/>
  <c r="F37"/>
  <c r="E37"/>
  <c r="D37"/>
  <c r="G34"/>
  <c r="F34"/>
  <c r="E34"/>
  <c r="D34"/>
  <c r="F22"/>
  <c r="E22"/>
  <c r="D22"/>
  <c r="G13"/>
  <c r="F13"/>
  <c r="E13"/>
  <c r="D13"/>
  <c r="G9"/>
  <c r="G10" s="1"/>
  <c r="F9"/>
  <c r="E9"/>
  <c r="E10" s="1"/>
  <c r="D9"/>
  <c r="D10" s="1"/>
  <c r="G8"/>
  <c r="F8"/>
  <c r="E8"/>
  <c r="D8"/>
</calcChain>
</file>

<file path=xl/sharedStrings.xml><?xml version="1.0" encoding="utf-8"?>
<sst xmlns="http://schemas.openxmlformats.org/spreadsheetml/2006/main" count="393" uniqueCount="193">
  <si>
    <t>Автомобілі для перевезення вантажів та пасажирів</t>
  </si>
  <si>
    <t>Загальна кількість колісної техніки</t>
  </si>
  <si>
    <t>з них підлягає списанню</t>
  </si>
  <si>
    <t>Бурильно-кранові машини</t>
  </si>
  <si>
    <t>Автомобілі з кузовами типів фургон, пікап</t>
  </si>
  <si>
    <t>Легкові автомобілі</t>
  </si>
  <si>
    <t>Трактори і механізми, виконані на їх базі</t>
  </si>
  <si>
    <t>Спеціальні легкові автомобілі</t>
  </si>
  <si>
    <t>Спеціальні автомобілі, виконані на шасі вантажівок</t>
  </si>
  <si>
    <t>Залишкова вартість, тис. грн</t>
  </si>
  <si>
    <t>марка</t>
  </si>
  <si>
    <t>призначення (тип)</t>
  </si>
  <si>
    <t>витрати пального*, л/100 км</t>
  </si>
  <si>
    <t>Марка колісної техніки</t>
  </si>
  <si>
    <t>Нормативний строк експлуатації, років</t>
  </si>
  <si>
    <t>* Для спеціальних машин та механізмів, виконаних на колісних шасі, додатково враховувати витрати пального для роботи механізму (л/мотогодину).</t>
  </si>
  <si>
    <t>Витрати на технічне обслуговування та ремонт, тис. грн</t>
  </si>
  <si>
    <t>орієнтовна вартість, тис. грн</t>
  </si>
  <si>
    <t>витрати на технічне обслуговування та ремонт, тис. грн</t>
  </si>
  <si>
    <t>зменшення витрат на технічне обслуговування і ремонт</t>
  </si>
  <si>
    <t>зменшення затрат на закупівлю автомобільних шин за рахунок збільшення їх норми пробігу</t>
  </si>
  <si>
    <r>
      <t>Строк окупності, років</t>
    </r>
    <r>
      <rPr>
        <b/>
        <sz val="10"/>
        <rFont val="Arial"/>
        <family val="2"/>
        <charset val="204"/>
      </rPr>
      <t/>
    </r>
  </si>
  <si>
    <t>Марка колісної техніки, що підлягає заміні</t>
  </si>
  <si>
    <t>Марка колісної техніки, що пропонується на заміну</t>
  </si>
  <si>
    <t>загальний очікуваний економічний ефект від заміни колісної техніки</t>
  </si>
  <si>
    <t>тис. грн</t>
  </si>
  <si>
    <t>усього на рік</t>
  </si>
  <si>
    <t>2.3</t>
  </si>
  <si>
    <t>5</t>
  </si>
  <si>
    <t>для серверів</t>
  </si>
  <si>
    <t>для робочих станцій</t>
  </si>
  <si>
    <t>інше</t>
  </si>
  <si>
    <t>3.3</t>
  </si>
  <si>
    <t>інші засоби інформатизації</t>
  </si>
  <si>
    <t>Автомобільні електромеханічні майстерні</t>
  </si>
  <si>
    <t xml:space="preserve">Автомобілі (вахтові) для перевезення бригад робітників </t>
  </si>
  <si>
    <t xml:space="preserve">Автовежі телескопічні та підіймачі </t>
  </si>
  <si>
    <t>Електролабораторії</t>
  </si>
  <si>
    <t>Вантажні автомобілі</t>
  </si>
  <si>
    <t>Причепи, напівпричепи</t>
  </si>
  <si>
    <t>Автомайстерні</t>
  </si>
  <si>
    <t>Автонавантажувачі</t>
  </si>
  <si>
    <t>№ з/п</t>
  </si>
  <si>
    <t>%</t>
  </si>
  <si>
    <t>Інше</t>
  </si>
  <si>
    <t>Складові цільової програми</t>
  </si>
  <si>
    <t>Одиниця виміру</t>
  </si>
  <si>
    <t>Джерело фінансування</t>
  </si>
  <si>
    <t>Назва показника</t>
  </si>
  <si>
    <t>з них підлягають списанню</t>
  </si>
  <si>
    <t>шт.</t>
  </si>
  <si>
    <t>білінгових систем</t>
  </si>
  <si>
    <t>Найменування об'єктів</t>
  </si>
  <si>
    <t>Пропозиції щодо подальшого використання</t>
  </si>
  <si>
    <t>(прогнозний період)</t>
  </si>
  <si>
    <t>(прогнозний період+1)</t>
  </si>
  <si>
    <t>(прогнозний період+2)</t>
  </si>
  <si>
    <t>(прогнозний період+3)</t>
  </si>
  <si>
    <t>(прогнозний період+4)</t>
  </si>
  <si>
    <t>1.1</t>
  </si>
  <si>
    <t>1.2</t>
  </si>
  <si>
    <t>2.1</t>
  </si>
  <si>
    <t>2.2</t>
  </si>
  <si>
    <t>3.1</t>
  </si>
  <si>
    <t>3.2</t>
  </si>
  <si>
    <t>2</t>
  </si>
  <si>
    <t>3</t>
  </si>
  <si>
    <t>Призначення (тип)</t>
  </si>
  <si>
    <t>Рік випуску</t>
  </si>
  <si>
    <t>Пропонується для заміни</t>
  </si>
  <si>
    <t>за місяць</t>
  </si>
  <si>
    <t>щорічні</t>
  </si>
  <si>
    <t>Витрати пального*, л/100 км</t>
  </si>
  <si>
    <t>Підстава для списання/
заміни</t>
  </si>
  <si>
    <t>Автокрани</t>
  </si>
  <si>
    <t>Автобурові машини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</si>
  <si>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</si>
  <si>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</si>
  <si>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</si>
  <si>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</si>
  <si>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</si>
  <si>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</si>
  <si>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</si>
  <si>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</si>
  <si>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</si>
  <si>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</si>
  <si>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</si>
  <si>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</si>
  <si>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</si>
  <si>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</si>
  <si>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</si>
  <si>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</si>
  <si>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Усього</t>
  </si>
  <si>
    <t>Початок робіт (рік, місяць)</t>
  </si>
  <si>
    <t>(підпис)</t>
  </si>
  <si>
    <t>Характер робіт (нове будівництво, реконструкція, модернізація)</t>
  </si>
  <si>
    <t>Показник на кінець року</t>
  </si>
  <si>
    <t>економії витрат на паливно-мастильні матеріали</t>
  </si>
  <si>
    <t>зменшення інших витрат</t>
  </si>
  <si>
    <t>* Зазначити відповідний рік.</t>
  </si>
  <si>
    <t>Комп'ютери до (базовий період-4)* року випуску</t>
  </si>
  <si>
    <t>Комп'ютери (базовий період-3)* року випуску</t>
  </si>
  <si>
    <t>Комп'ютери (базовий період-2)* року випуску</t>
  </si>
  <si>
    <t>Комп'ютери (базовий період-1)* року випуску</t>
  </si>
  <si>
    <t>Комп'ютери (базовий період)* року випуску</t>
  </si>
  <si>
    <t>Група за роком випуску</t>
  </si>
  <si>
    <t>1.19</t>
  </si>
  <si>
    <t>Інші види колісної техніки (розшифрувати)</t>
  </si>
  <si>
    <t>закупівля  та модернізація робочих станцій</t>
  </si>
  <si>
    <t>закупівля  та модернізація серверів</t>
  </si>
  <si>
    <t>закупівля  та модернізація активного обладнання комп'ютерних мереж</t>
  </si>
  <si>
    <t>побудова та модернізація структурованих кабельних мереж</t>
  </si>
  <si>
    <t xml:space="preserve">офісного </t>
  </si>
  <si>
    <t>захисту інформації</t>
  </si>
  <si>
    <t>геоінформаційних систем</t>
  </si>
  <si>
    <t>систем електронного документообігу</t>
  </si>
  <si>
    <t>3.4</t>
  </si>
  <si>
    <t>3.5</t>
  </si>
  <si>
    <t>3.6</t>
  </si>
  <si>
    <t>Впровадження та модернізація контакт-центрів</t>
  </si>
  <si>
    <t>3.7</t>
  </si>
  <si>
    <t>3.8</t>
  </si>
  <si>
    <t>інформаційних систем управління виробництвом</t>
  </si>
  <si>
    <t>систем керування взаємовідносинами зі споживачами</t>
  </si>
  <si>
    <t>Кількість, шт.</t>
  </si>
  <si>
    <t>Автобуси категорій М3 та М2 ("мікроавтобуси")</t>
  </si>
  <si>
    <t>Затверджена кошторисна вартість,
тис. грн
(без ПДВ)</t>
  </si>
  <si>
    <t>Обсяг здійсненого фінансування з початку виконання робіт на дату початку базового періоду, тис. грн (без ПДВ)</t>
  </si>
  <si>
    <t>Обсяг фінансування, передбачений інвестиційною програмою на базовий період,
тис. грн (без ПДВ)</t>
  </si>
  <si>
    <t>Вартість виконаних робіт (згідно з актами) з початку виконання робіт на дату початку базового періоду,
тис. грн (без ПДВ)</t>
  </si>
  <si>
    <t>Обсяг незавершеного будівництва станом на дату початку базового періоду,
тис. грн (без ПДВ)</t>
  </si>
  <si>
    <t>Залишок кошторисної вартості на дату початку базового періоду,
тис. грн (без ПДВ)</t>
  </si>
  <si>
    <t>Обсяг фінансування, передбачений інвестиційною програмою на прогнозний період,
тис. грн (без ПДВ)</t>
  </si>
  <si>
    <t>Вартість нової одиниці колісної техніки, що пропонується на заміну,
тис. грн (без ПДВ)</t>
  </si>
  <si>
    <t>Очікуваний річний економічний ефект (тис. грн без ПДВ) від:</t>
  </si>
  <si>
    <t>__________</t>
  </si>
  <si>
    <t>(посадова особа ліцензіата)</t>
  </si>
  <si>
    <t>(прізвище, ім’я, по батькові)</t>
  </si>
  <si>
    <t>(посада відповідального виконавця)</t>
  </si>
  <si>
    <t>Перелік об'єктів незавершеного будівництва, модернізації та реконструкції</t>
  </si>
  <si>
    <t>4</t>
  </si>
  <si>
    <t>6</t>
  </si>
  <si>
    <t>7</t>
  </si>
  <si>
    <t>8</t>
  </si>
  <si>
    <t>10</t>
  </si>
  <si>
    <t>11</t>
  </si>
  <si>
    <t>12</t>
  </si>
  <si>
    <t>13</t>
  </si>
  <si>
    <t>Підсумок</t>
  </si>
  <si>
    <t>-</t>
  </si>
  <si>
    <t>Узагальнений порівняльний аналіз змін технічного стану колісних транспортних засобів, спеціальних машин та механізмів, виконаних на колісних шасі *</t>
  </si>
  <si>
    <t>Аналіз колісної техніки станом на початок прогнозного періоду</t>
  </si>
  <si>
    <t>Належність (структурний підрозділ)</t>
  </si>
  <si>
    <t>Розрахунок економічної ефективності закупівлі колісної техніки на прогнозний період</t>
  </si>
  <si>
    <t>Впровадження та розвиток інформаційних технологій</t>
  </si>
  <si>
    <t>Додаток 25
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</si>
  <si>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21                                                                    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</si>
  <si>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22 
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</si>
  <si>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23
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</si>
  <si>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24
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</si>
  <si>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Додаток 26
до  Порядку розроблення, погодження та затвердження інвестиційних програм суб’єктів господарювання у сфері  централізованого водопостачання та водовідведення</t>
  </si>
  <si>
    <t>Перелік комп'ютерної техніки на початок планованого періоду</t>
  </si>
  <si>
    <t>у т. ч. на базі тракторів</t>
  </si>
  <si>
    <t>у т. ч. для оперативних виїзних бригад (ОВБ)</t>
  </si>
  <si>
    <t>9 = 4 - 5</t>
  </si>
  <si>
    <t>9 = 5 + 6 + 7 + 8</t>
  </si>
  <si>
    <t>10 = 4/9</t>
  </si>
  <si>
    <t>Закупівля нових та модернізація наявних апаратних засобів інформатизації, у т. ч.:</t>
  </si>
  <si>
    <t>Закупівля системного програмного забезпечення, у т. ч.:</t>
  </si>
  <si>
    <t>Закупівля та модернізація прикладного програмного забезпечення, у т. ч.:</t>
  </si>
  <si>
    <t>Усього на роки (прогнозний період) – (прогнозний період+4)</t>
  </si>
  <si>
    <t>У т. ч. по роках:</t>
  </si>
  <si>
    <t>Начальник ВТВ</t>
  </si>
  <si>
    <t>* у тому числі орендованої на довгостроковий період (більше року).</t>
  </si>
  <si>
    <t>** зазначити відповідний рік.</t>
  </si>
  <si>
    <t xml:space="preserve">Директор </t>
  </si>
  <si>
    <t>Головний бухгалтер</t>
  </si>
  <si>
    <t>Шпур Т.І.</t>
  </si>
  <si>
    <t>Цвяк В.М.</t>
  </si>
  <si>
    <t>Директор</t>
  </si>
  <si>
    <t>Т.І. Шпур</t>
  </si>
  <si>
    <t>В.М. Цвяк</t>
  </si>
  <si>
    <t>(базовий період-2016)**</t>
  </si>
  <si>
    <t>(базовий період-2017)**</t>
  </si>
  <si>
    <t>(базовий період 2018)**</t>
  </si>
  <si>
    <t>(2019)** з урахуванням обсягів запланованих робіт</t>
  </si>
  <si>
    <t>Гуменюк В.М.</t>
  </si>
  <si>
    <t>В.М. Гуменюк</t>
  </si>
  <si>
    <t>Капітальний ремонт (модернізація насосного обладнання Омелянівської площадки водопідготовки, вул. Володимирська, 78А, м. Луцьк)</t>
  </si>
  <si>
    <t>Технічне переоснащення обладнання на повітродувній станції ОСК по вул. Селищна, 90, м. Луцьк</t>
  </si>
  <si>
    <t>модернізація</t>
  </si>
  <si>
    <t>амортизаційні відрахування</t>
  </si>
  <si>
    <t>2018, жовтень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</si>
</sst>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2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PragmaticaCTT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E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1" fillId="0" borderId="0"/>
    <xf numFmtId="9" fontId="1" fillId="0" borderId="0" applyFont="0" applyFill="0" applyBorder="0" applyAlignment="0" applyProtection="0"/>
    <xf numFmtId="0" fontId="7" fillId="0" borderId="0"/>
  </cellStyleXfs>
  <cellXfs count="147">
    <xf numFmtId="0" fontId="0" fillId="0" borderId="0" xfId="0"/>
    <xf numFmtId="0" fontId="5" fillId="0" borderId="0" xfId="1" applyFont="1"/>
    <xf numFmtId="0" fontId="12" fillId="0" borderId="0" xfId="1" applyFont="1"/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center" vertical="center" wrapText="1"/>
    </xf>
    <xf numFmtId="0" fontId="10" fillId="0" borderId="0" xfId="1" applyFont="1" applyAlignment="1"/>
    <xf numFmtId="0" fontId="10" fillId="0" borderId="0" xfId="1" applyFont="1" applyAlignment="1">
      <alignment horizontal="left" indent="4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  <xf numFmtId="0" fontId="14" fillId="0" borderId="1" xfId="1" applyFont="1" applyFill="1" applyBorder="1" applyAlignment="1">
      <alignment vertical="center" wrapText="1"/>
    </xf>
    <xf numFmtId="0" fontId="14" fillId="0" borderId="1" xfId="1" applyFont="1" applyBorder="1" applyAlignment="1">
      <alignment horizontal="right" vertical="center" wrapText="1"/>
    </xf>
    <xf numFmtId="0" fontId="14" fillId="0" borderId="0" xfId="1" applyFont="1" applyAlignment="1">
      <alignment vertical="center" wrapText="1"/>
    </xf>
    <xf numFmtId="0" fontId="14" fillId="0" borderId="0" xfId="1" applyFont="1" applyFill="1" applyProtection="1"/>
    <xf numFmtId="4" fontId="14" fillId="0" borderId="1" xfId="1" applyNumberFormat="1" applyFont="1" applyFill="1" applyBorder="1" applyAlignment="1" applyProtection="1">
      <alignment horizontal="center" vertical="center" wrapText="1"/>
    </xf>
    <xf numFmtId="0" fontId="14" fillId="0" borderId="0" xfId="1" applyFont="1" applyFill="1"/>
    <xf numFmtId="0" fontId="0" fillId="0" borderId="0" xfId="1" applyFont="1" applyFill="1"/>
    <xf numFmtId="0" fontId="6" fillId="0" borderId="0" xfId="1" applyFont="1" applyFill="1"/>
    <xf numFmtId="0" fontId="15" fillId="0" borderId="0" xfId="2" applyFont="1" applyFill="1" applyBorder="1" applyAlignment="1" applyProtection="1">
      <alignment horizontal="left"/>
      <protection hidden="1"/>
    </xf>
    <xf numFmtId="0" fontId="6" fillId="0" borderId="0" xfId="1" applyFont="1" applyFill="1" applyAlignment="1">
      <alignment horizontal="center"/>
    </xf>
    <xf numFmtId="0" fontId="14" fillId="0" borderId="0" xfId="2" applyFont="1" applyFill="1" applyProtection="1">
      <protection hidden="1"/>
    </xf>
    <xf numFmtId="0" fontId="6" fillId="0" borderId="0" xfId="2" applyFont="1" applyFill="1" applyProtection="1">
      <protection hidden="1"/>
    </xf>
    <xf numFmtId="0" fontId="6" fillId="0" borderId="0" xfId="2" applyFont="1" applyFill="1" applyAlignment="1" applyProtection="1">
      <alignment horizontal="left" indent="3"/>
      <protection hidden="1"/>
    </xf>
    <xf numFmtId="0" fontId="14" fillId="0" borderId="1" xfId="1" applyFont="1" applyFill="1" applyBorder="1" applyProtection="1"/>
    <xf numFmtId="3" fontId="14" fillId="0" borderId="0" xfId="1" applyNumberFormat="1" applyFont="1" applyFill="1" applyBorder="1" applyAlignment="1">
      <alignment horizontal="center" vertical="center"/>
    </xf>
    <xf numFmtId="3" fontId="14" fillId="0" borderId="1" xfId="1" applyNumberFormat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top" wrapText="1"/>
    </xf>
    <xf numFmtId="49" fontId="14" fillId="0" borderId="1" xfId="1" applyNumberFormat="1" applyFont="1" applyFill="1" applyBorder="1" applyAlignment="1">
      <alignment vertical="center" wrapText="1"/>
    </xf>
    <xf numFmtId="49" fontId="14" fillId="0" borderId="1" xfId="1" applyNumberFormat="1" applyFont="1" applyFill="1" applyBorder="1" applyAlignment="1">
      <alignment horizontal="left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right" vertical="center" wrapText="1"/>
    </xf>
    <xf numFmtId="4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/>
    <xf numFmtId="0" fontId="13" fillId="0" borderId="0" xfId="1" applyFont="1" applyFill="1" applyAlignment="1">
      <alignment horizontal="right"/>
    </xf>
    <xf numFmtId="164" fontId="14" fillId="0" borderId="1" xfId="1" applyNumberFormat="1" applyFont="1" applyFill="1" applyBorder="1" applyAlignment="1">
      <alignment horizontal="center" vertical="center"/>
    </xf>
    <xf numFmtId="10" fontId="14" fillId="0" borderId="1" xfId="1" applyNumberFormat="1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>
      <alignment horizontal="center" vertical="center" textRotation="90" wrapText="1"/>
    </xf>
    <xf numFmtId="0" fontId="15" fillId="0" borderId="0" xfId="1" applyFont="1" applyFill="1" applyBorder="1" applyAlignment="1">
      <alignment horizontal="center" wrapText="1"/>
    </xf>
    <xf numFmtId="10" fontId="14" fillId="0" borderId="0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vertical="center" wrapText="1"/>
    </xf>
    <xf numFmtId="0" fontId="1" fillId="0" borderId="0" xfId="1" applyFont="1" applyFill="1"/>
    <xf numFmtId="0" fontId="6" fillId="0" borderId="0" xfId="1" applyFont="1" applyProtection="1"/>
    <xf numFmtId="0" fontId="13" fillId="0" borderId="0" xfId="1" applyFont="1" applyFill="1" applyAlignment="1">
      <alignment horizontal="left"/>
    </xf>
    <xf numFmtId="0" fontId="6" fillId="0" borderId="0" xfId="1" applyFont="1"/>
    <xf numFmtId="0" fontId="6" fillId="0" borderId="0" xfId="1" applyFont="1" applyAlignment="1">
      <alignment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left"/>
    </xf>
    <xf numFmtId="0" fontId="6" fillId="0" borderId="0" xfId="2" applyFont="1" applyFill="1" applyAlignment="1" applyProtection="1">
      <protection hidden="1"/>
    </xf>
    <xf numFmtId="0" fontId="17" fillId="0" borderId="0" xfId="1" applyFont="1" applyFill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 vertical="center"/>
    </xf>
    <xf numFmtId="14" fontId="16" fillId="0" borderId="0" xfId="0" applyNumberFormat="1" applyFont="1" applyAlignment="1">
      <alignment horizontal="left" wrapText="1"/>
    </xf>
    <xf numFmtId="0" fontId="17" fillId="0" borderId="0" xfId="1" applyFont="1" applyFill="1" applyAlignment="1">
      <alignment horizontal="center"/>
    </xf>
    <xf numFmtId="0" fontId="17" fillId="0" borderId="0" xfId="1" applyFont="1" applyFill="1" applyAlignment="1"/>
    <xf numFmtId="0" fontId="17" fillId="0" borderId="0" xfId="1" applyFont="1" applyFill="1" applyBorder="1" applyAlignment="1">
      <alignment horizontal="center"/>
    </xf>
    <xf numFmtId="3" fontId="14" fillId="0" borderId="2" xfId="1" applyNumberFormat="1" applyFont="1" applyFill="1" applyBorder="1" applyAlignment="1">
      <alignment horizontal="center" vertical="center"/>
    </xf>
    <xf numFmtId="164" fontId="14" fillId="0" borderId="2" xfId="1" applyNumberFormat="1" applyFont="1" applyFill="1" applyBorder="1" applyAlignment="1">
      <alignment horizontal="center" vertical="center"/>
    </xf>
    <xf numFmtId="14" fontId="16" fillId="0" borderId="0" xfId="0" applyNumberFormat="1" applyFont="1" applyAlignment="1">
      <alignment wrapText="1"/>
    </xf>
    <xf numFmtId="49" fontId="14" fillId="0" borderId="1" xfId="1" applyNumberFormat="1" applyFont="1" applyFill="1" applyBorder="1" applyAlignment="1" applyProtection="1">
      <alignment horizontal="center" vertical="center"/>
    </xf>
    <xf numFmtId="0" fontId="14" fillId="0" borderId="1" xfId="1" applyFont="1" applyFill="1" applyBorder="1" applyAlignment="1" applyProtection="1">
      <alignment horizontal="left" vertical="center" wrapText="1"/>
    </xf>
    <xf numFmtId="0" fontId="18" fillId="0" borderId="0" xfId="1" applyFont="1" applyFill="1"/>
    <xf numFmtId="0" fontId="18" fillId="2" borderId="1" xfId="0" applyNumberFormat="1" applyFont="1" applyFill="1" applyBorder="1" applyAlignment="1" applyProtection="1">
      <alignment horizontal="center" vertical="center"/>
    </xf>
    <xf numFmtId="0" fontId="18" fillId="2" borderId="3" xfId="0" applyNumberFormat="1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center" vertical="center"/>
    </xf>
    <xf numFmtId="165" fontId="14" fillId="0" borderId="1" xfId="1" applyNumberFormat="1" applyFont="1" applyBorder="1" applyAlignment="1">
      <alignment horizontal="center" vertical="center" wrapText="1"/>
    </xf>
    <xf numFmtId="0" fontId="18" fillId="0" borderId="0" xfId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0" fontId="18" fillId="0" borderId="0" xfId="2" applyFont="1" applyFill="1" applyAlignment="1" applyProtection="1">
      <alignment horizontal="left"/>
      <protection hidden="1"/>
    </xf>
    <xf numFmtId="0" fontId="14" fillId="0" borderId="1" xfId="1" applyFont="1" applyFill="1" applyBorder="1" applyAlignment="1">
      <alignment horizontal="center" vertical="center" wrapText="1"/>
    </xf>
    <xf numFmtId="0" fontId="1" fillId="0" borderId="0" xfId="1" applyFont="1"/>
    <xf numFmtId="0" fontId="15" fillId="3" borderId="1" xfId="1" applyFont="1" applyFill="1" applyBorder="1" applyAlignment="1">
      <alignment horizontal="center" vertical="center" wrapText="1"/>
    </xf>
    <xf numFmtId="49" fontId="15" fillId="3" borderId="1" xfId="1" applyNumberFormat="1" applyFont="1" applyFill="1" applyBorder="1" applyAlignment="1">
      <alignment horizontal="center" vertical="center" wrapText="1"/>
    </xf>
    <xf numFmtId="1" fontId="15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5" fillId="3" borderId="1" xfId="1" applyFont="1" applyFill="1" applyBorder="1" applyAlignment="1">
      <alignment horizontal="center" vertical="top" wrapText="1"/>
    </xf>
    <xf numFmtId="3" fontId="14" fillId="0" borderId="1" xfId="1" applyNumberFormat="1" applyFont="1" applyFill="1" applyBorder="1" applyAlignment="1">
      <alignment horizontal="center" wrapText="1"/>
    </xf>
    <xf numFmtId="164" fontId="14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/>
    </xf>
    <xf numFmtId="164" fontId="14" fillId="0" borderId="1" xfId="3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/>
    </xf>
    <xf numFmtId="164" fontId="6" fillId="0" borderId="1" xfId="3" applyNumberFormat="1" applyFont="1" applyFill="1" applyBorder="1" applyAlignment="1">
      <alignment horizontal="center" vertical="center" wrapText="1"/>
    </xf>
    <xf numFmtId="0" fontId="19" fillId="0" borderId="0" xfId="1" applyFont="1"/>
    <xf numFmtId="0" fontId="18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0" xfId="1" applyFont="1"/>
    <xf numFmtId="0" fontId="6" fillId="4" borderId="1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 wrapText="1"/>
    </xf>
    <xf numFmtId="0" fontId="6" fillId="0" borderId="1" xfId="1" applyFont="1" applyFill="1" applyBorder="1"/>
    <xf numFmtId="0" fontId="20" fillId="2" borderId="1" xfId="0" applyFont="1" applyFill="1" applyBorder="1" applyAlignment="1">
      <alignment horizontal="center" vertical="center"/>
    </xf>
    <xf numFmtId="2" fontId="6" fillId="2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 applyProtection="1">
      <alignment horizontal="center" vertical="center"/>
    </xf>
    <xf numFmtId="14" fontId="16" fillId="0" borderId="0" xfId="0" applyNumberFormat="1" applyFont="1" applyAlignment="1">
      <alignment horizontal="left" wrapText="1"/>
    </xf>
    <xf numFmtId="0" fontId="17" fillId="0" borderId="0" xfId="1" applyFont="1" applyFill="1" applyAlignment="1">
      <alignment horizontal="center"/>
    </xf>
    <xf numFmtId="0" fontId="10" fillId="0" borderId="0" xfId="1" applyFont="1" applyFill="1" applyAlignment="1">
      <alignment horizontal="right"/>
    </xf>
    <xf numFmtId="14" fontId="16" fillId="0" borderId="0" xfId="0" applyNumberFormat="1" applyFont="1" applyAlignment="1">
      <alignment horizontal="left" vertical="top" wrapText="1"/>
    </xf>
    <xf numFmtId="0" fontId="17" fillId="0" borderId="0" xfId="1" applyFont="1" applyFill="1" applyBorder="1" applyAlignment="1">
      <alignment horizontal="center"/>
    </xf>
    <xf numFmtId="0" fontId="15" fillId="0" borderId="1" xfId="1" applyFont="1" applyFill="1" applyBorder="1" applyAlignment="1">
      <alignment horizontal="left" wrapText="1"/>
    </xf>
    <xf numFmtId="0" fontId="15" fillId="0" borderId="1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wrapText="1"/>
    </xf>
    <xf numFmtId="0" fontId="14" fillId="0" borderId="1" xfId="1" applyFont="1" applyFill="1" applyBorder="1" applyAlignment="1">
      <alignment horizontal="left" wrapText="1"/>
    </xf>
    <xf numFmtId="49" fontId="14" fillId="0" borderId="1" xfId="1" applyNumberFormat="1" applyFont="1" applyFill="1" applyBorder="1" applyAlignment="1">
      <alignment horizontal="center" vertical="top"/>
    </xf>
    <xf numFmtId="49" fontId="6" fillId="0" borderId="4" xfId="1" applyNumberFormat="1" applyFont="1" applyFill="1" applyBorder="1" applyAlignment="1">
      <alignment horizontal="center" vertical="top"/>
    </xf>
    <xf numFmtId="49" fontId="6" fillId="0" borderId="5" xfId="1" applyNumberFormat="1" applyFont="1" applyFill="1" applyBorder="1" applyAlignment="1">
      <alignment horizontal="center" vertical="top"/>
    </xf>
    <xf numFmtId="49" fontId="6" fillId="0" borderId="2" xfId="1" applyNumberFormat="1" applyFont="1" applyFill="1" applyBorder="1" applyAlignment="1">
      <alignment horizontal="center" vertical="top"/>
    </xf>
    <xf numFmtId="49" fontId="6" fillId="0" borderId="4" xfId="1" applyNumberFormat="1" applyFont="1" applyFill="1" applyBorder="1" applyAlignment="1">
      <alignment vertical="center" wrapText="1" shrinkToFit="1"/>
    </xf>
    <xf numFmtId="49" fontId="6" fillId="0" borderId="2" xfId="1" applyNumberFormat="1" applyFont="1" applyFill="1" applyBorder="1" applyAlignment="1">
      <alignment vertical="center" wrapText="1" shrinkToFit="1"/>
    </xf>
    <xf numFmtId="49" fontId="14" fillId="0" borderId="4" xfId="1" applyNumberFormat="1" applyFont="1" applyFill="1" applyBorder="1" applyAlignment="1">
      <alignment vertical="center" wrapText="1" shrinkToFit="1"/>
    </xf>
    <xf numFmtId="49" fontId="14" fillId="0" borderId="2" xfId="1" applyNumberFormat="1" applyFont="1" applyFill="1" applyBorder="1" applyAlignment="1">
      <alignment vertical="center" wrapText="1" shrinkToFit="1"/>
    </xf>
    <xf numFmtId="0" fontId="14" fillId="0" borderId="0" xfId="1" applyFont="1" applyAlignment="1">
      <alignment horizontal="left"/>
    </xf>
    <xf numFmtId="0" fontId="14" fillId="0" borderId="0" xfId="1" applyFont="1"/>
    <xf numFmtId="0" fontId="14" fillId="0" borderId="1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center" wrapText="1"/>
    </xf>
    <xf numFmtId="1" fontId="14" fillId="0" borderId="3" xfId="1" applyNumberFormat="1" applyFont="1" applyFill="1" applyBorder="1" applyAlignment="1">
      <alignment horizontal="center" vertical="center" wrapText="1"/>
    </xf>
    <xf numFmtId="1" fontId="14" fillId="0" borderId="7" xfId="1" applyNumberFormat="1" applyFont="1" applyFill="1" applyBorder="1" applyAlignment="1">
      <alignment horizontal="center" vertical="center" wrapText="1"/>
    </xf>
    <xf numFmtId="1" fontId="14" fillId="0" borderId="8" xfId="1" applyNumberFormat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left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3" xfId="1" applyFont="1" applyFill="1" applyBorder="1" applyAlignment="1" applyProtection="1">
      <alignment horizontal="center" vertical="center" wrapText="1"/>
    </xf>
    <xf numFmtId="0" fontId="14" fillId="0" borderId="7" xfId="1" applyFont="1" applyFill="1" applyBorder="1" applyAlignment="1" applyProtection="1">
      <alignment horizontal="center" vertical="center" wrapText="1"/>
    </xf>
    <xf numFmtId="0" fontId="14" fillId="0" borderId="8" xfId="1" applyFont="1" applyFill="1" applyBorder="1" applyAlignment="1" applyProtection="1">
      <alignment horizontal="center" vertical="center" wrapText="1"/>
    </xf>
    <xf numFmtId="0" fontId="14" fillId="0" borderId="3" xfId="1" applyFont="1" applyFill="1" applyBorder="1" applyAlignment="1" applyProtection="1">
      <alignment horizontal="center" vertical="center" wrapText="1"/>
      <protection locked="0"/>
    </xf>
    <xf numFmtId="0" fontId="14" fillId="0" borderId="8" xfId="1" applyFont="1" applyFill="1" applyBorder="1" applyAlignment="1" applyProtection="1">
      <alignment horizontal="center" vertical="center" wrapText="1"/>
      <protection locked="0"/>
    </xf>
    <xf numFmtId="0" fontId="14" fillId="0" borderId="4" xfId="1" applyFont="1" applyFill="1" applyBorder="1" applyAlignment="1" applyProtection="1">
      <alignment horizontal="center" vertical="center" wrapText="1"/>
    </xf>
    <xf numFmtId="0" fontId="14" fillId="0" borderId="2" xfId="1" applyFont="1" applyFill="1" applyBorder="1" applyAlignment="1" applyProtection="1">
      <alignment horizontal="center" vertical="center" wrapText="1"/>
    </xf>
    <xf numFmtId="0" fontId="14" fillId="0" borderId="5" xfId="1" applyFont="1" applyFill="1" applyBorder="1" applyAlignment="1" applyProtection="1">
      <alignment horizontal="center" vertical="center" wrapText="1"/>
    </xf>
    <xf numFmtId="0" fontId="14" fillId="0" borderId="6" xfId="1" applyFont="1" applyFill="1" applyBorder="1" applyAlignment="1" applyProtection="1">
      <alignment horizontal="center" vertical="center" wrapText="1"/>
      <protection locked="0"/>
    </xf>
    <xf numFmtId="0" fontId="14" fillId="0" borderId="9" xfId="1" applyFont="1" applyFill="1" applyBorder="1" applyAlignment="1" applyProtection="1">
      <alignment horizontal="center" vertical="center" wrapText="1"/>
      <protection locked="0"/>
    </xf>
    <xf numFmtId="0" fontId="14" fillId="0" borderId="10" xfId="1" applyFont="1" applyFill="1" applyBorder="1" applyAlignment="1" applyProtection="1">
      <alignment horizontal="center" vertical="center" wrapText="1"/>
      <protection locked="0"/>
    </xf>
    <xf numFmtId="0" fontId="14" fillId="0" borderId="11" xfId="1" applyFont="1" applyFill="1" applyBorder="1" applyAlignment="1" applyProtection="1">
      <alignment horizontal="center" vertical="center" wrapText="1"/>
      <protection locked="0"/>
    </xf>
  </cellXfs>
  <cellStyles count="5">
    <cellStyle name="Iau?iue" xfId="1"/>
    <cellStyle name="Обычный" xfId="0" builtinId="0"/>
    <cellStyle name="Обычный_nkre1" xfId="2"/>
    <cellStyle name="Процентный" xfId="3" builtinId="5"/>
    <cellStyle name="Стиль 1" xfId="4"/>
  </cellStyles>
  <dxfs count="30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0" formatCode="General"/>
      <fill>
        <patternFill patternType="solid">
          <fgColor indexed="64"/>
          <bgColor indexed="9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name val="Times New Roman"/>
        <scheme val="none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я1" displayName="Таблиця1" ref="B6:M9" totalsRowCount="1" headerRowDxfId="29" dataDxfId="27" totalsRowDxfId="25" headerRowBorderDxfId="28" tableBorderDxfId="26" totalsRowBorderDxfId="24" headerRowCellStyle="Iau?iue" dataCellStyle="Iau?iue">
  <autoFilter ref="B6:M8"/>
  <tableColumns count="12">
    <tableColumn id="1" name="2" totalsRowLabel="Підсумок" dataDxfId="23" totalsRowDxfId="22" dataCellStyle="Iau?iue"/>
    <tableColumn id="2" name="3" totalsRowLabel="-" dataDxfId="21" totalsRowDxfId="20" dataCellStyle="Iau?iue"/>
    <tableColumn id="3" name="4" totalsRowFunction="custom" dataDxfId="19" totalsRowDxfId="18" dataCellStyle="Iau?iue">
      <totalsRowFormula>D7+D8</totalsRowFormula>
    </tableColumn>
    <tableColumn id="4" name="5" totalsRowFunction="custom" dataDxfId="17" totalsRowDxfId="16" dataCellStyle="Iau?iue">
      <totalsRowFormula>E7+E8</totalsRowFormula>
    </tableColumn>
    <tableColumn id="5" name="6" totalsRowFunction="custom" dataDxfId="15" totalsRowDxfId="14" dataCellStyle="Iau?iue">
      <totalsRowFormula>F7+F8</totalsRowFormula>
    </tableColumn>
    <tableColumn id="6" name="7" totalsRowFunction="custom" dataDxfId="13" totalsRowDxfId="12" dataCellStyle="Iau?iue">
      <totalsRowFormula>G7+G8</totalsRowFormula>
    </tableColumn>
    <tableColumn id="7" name="8" totalsRowFunction="custom" dataDxfId="11" totalsRowDxfId="10" dataCellStyle="Iau?iue">
      <totalsRowFormula>H7+H8</totalsRowFormula>
    </tableColumn>
    <tableColumn id="8" name="9 = 4 - 5" totalsRowFunction="custom" dataDxfId="9" totalsRowDxfId="8" dataCellStyle="Iau?iue">
      <calculatedColumnFormula>Таблиця1[[#This Row],[4]]-Таблиця1[[#This Row],[5]]</calculatedColumnFormula>
      <totalsRowFormula>I7+I8</totalsRowFormula>
    </tableColumn>
    <tableColumn id="9" name="10" totalsRowFunction="custom" dataDxfId="7" totalsRowDxfId="6" dataCellStyle="Iau?iue">
      <totalsRowFormula>J7+J8</totalsRowFormula>
    </tableColumn>
    <tableColumn id="10" name="11" totalsRowLabel="-" dataDxfId="5" totalsRowDxfId="4" dataCellStyle="Iau?iue"/>
    <tableColumn id="11" name="12" totalsRowLabel="-" dataDxfId="3" totalsRowDxfId="2" dataCellStyle="Iau?iue"/>
    <tableColumn id="12" name="13" totalsRowLabel="-" dataDxfId="1" totalsRowDxfId="0" dataCellStyle="Iau?iue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00B050"/>
    <pageSetUpPr fitToPage="1"/>
  </sheetPr>
  <dimension ref="A1:M22"/>
  <sheetViews>
    <sheetView tabSelected="1" zoomScale="110" zoomScaleNormal="110" workbookViewId="0">
      <selection activeCell="P8" sqref="P8"/>
    </sheetView>
  </sheetViews>
  <sheetFormatPr defaultRowHeight="12.75"/>
  <cols>
    <col min="1" max="1" width="3.5703125" style="22" customWidth="1"/>
    <col min="2" max="2" width="23.85546875" style="22" customWidth="1"/>
    <col min="3" max="3" width="10.140625" style="22" customWidth="1"/>
    <col min="4" max="4" width="11.7109375" style="22" customWidth="1"/>
    <col min="5" max="5" width="15.7109375" style="22" customWidth="1"/>
    <col min="6" max="6" width="13.28515625" style="22" customWidth="1"/>
    <col min="7" max="7" width="16.42578125" style="22" customWidth="1"/>
    <col min="8" max="8" width="14.7109375" style="22" customWidth="1"/>
    <col min="9" max="9" width="13.85546875" style="22" customWidth="1"/>
    <col min="10" max="10" width="16.28515625" style="22" customWidth="1"/>
    <col min="11" max="11" width="12.85546875" style="22" customWidth="1"/>
    <col min="12" max="13" width="14" style="22" customWidth="1"/>
    <col min="14" max="16384" width="9.140625" style="22"/>
  </cols>
  <sheetData>
    <row r="1" spans="1:13" ht="150" customHeight="1">
      <c r="G1" s="38"/>
      <c r="L1" s="105" t="s">
        <v>156</v>
      </c>
      <c r="M1" s="105"/>
    </row>
    <row r="2" spans="1:13" ht="15.75">
      <c r="J2" s="37"/>
      <c r="K2" s="37"/>
      <c r="L2" s="107"/>
      <c r="M2" s="107"/>
    </row>
    <row r="3" spans="1:13" ht="24.75" customHeight="1">
      <c r="A3" s="106" t="s">
        <v>139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</row>
    <row r="4" spans="1:13" ht="20.25">
      <c r="E4" s="55"/>
    </row>
    <row r="5" spans="1:13" s="52" customFormat="1" ht="106.5" customHeight="1">
      <c r="A5" s="56" t="s">
        <v>42</v>
      </c>
      <c r="B5" s="56" t="s">
        <v>52</v>
      </c>
      <c r="C5" s="56" t="s">
        <v>93</v>
      </c>
      <c r="D5" s="56" t="s">
        <v>126</v>
      </c>
      <c r="E5" s="56" t="s">
        <v>127</v>
      </c>
      <c r="F5" s="56" t="s">
        <v>128</v>
      </c>
      <c r="G5" s="56" t="s">
        <v>129</v>
      </c>
      <c r="H5" s="56" t="s">
        <v>130</v>
      </c>
      <c r="I5" s="56" t="s">
        <v>131</v>
      </c>
      <c r="J5" s="56" t="s">
        <v>132</v>
      </c>
      <c r="K5" s="56" t="s">
        <v>95</v>
      </c>
      <c r="L5" s="56" t="s">
        <v>47</v>
      </c>
      <c r="M5" s="56" t="s">
        <v>53</v>
      </c>
    </row>
    <row r="6" spans="1:13">
      <c r="A6" s="57">
        <v>1</v>
      </c>
      <c r="B6" s="58" t="s">
        <v>65</v>
      </c>
      <c r="C6" s="58" t="s">
        <v>66</v>
      </c>
      <c r="D6" s="58" t="s">
        <v>140</v>
      </c>
      <c r="E6" s="58" t="s">
        <v>28</v>
      </c>
      <c r="F6" s="58" t="s">
        <v>141</v>
      </c>
      <c r="G6" s="58" t="s">
        <v>142</v>
      </c>
      <c r="H6" s="58" t="s">
        <v>143</v>
      </c>
      <c r="I6" s="58" t="s">
        <v>164</v>
      </c>
      <c r="J6" s="58" t="s">
        <v>144</v>
      </c>
      <c r="K6" s="58" t="s">
        <v>145</v>
      </c>
      <c r="L6" s="58" t="s">
        <v>146</v>
      </c>
      <c r="M6" s="58" t="s">
        <v>147</v>
      </c>
    </row>
    <row r="7" spans="1:13" ht="81" customHeight="1">
      <c r="A7" s="100">
        <v>1</v>
      </c>
      <c r="B7" s="56" t="s">
        <v>188</v>
      </c>
      <c r="C7" s="103" t="s">
        <v>192</v>
      </c>
      <c r="D7" s="102">
        <v>934.7</v>
      </c>
      <c r="E7" s="58">
        <v>223.15</v>
      </c>
      <c r="F7" s="101">
        <v>711.55</v>
      </c>
      <c r="G7" s="58">
        <v>223.15</v>
      </c>
      <c r="H7" s="101">
        <v>711.55</v>
      </c>
      <c r="I7" s="102">
        <f>Таблиця1[[#This Row],[4]]-Таблиця1[[#This Row],[5]]</f>
        <v>711.55000000000007</v>
      </c>
      <c r="J7" s="101">
        <v>711.55</v>
      </c>
      <c r="K7" s="58" t="s">
        <v>190</v>
      </c>
      <c r="L7" s="56" t="s">
        <v>191</v>
      </c>
      <c r="M7" s="58"/>
    </row>
    <row r="8" spans="1:13" s="68" customFormat="1" ht="57.75" customHeight="1">
      <c r="A8" s="90">
        <v>2</v>
      </c>
      <c r="B8" s="98" t="s">
        <v>189</v>
      </c>
      <c r="C8" s="103" t="s">
        <v>192</v>
      </c>
      <c r="D8" s="90">
        <v>2467.64</v>
      </c>
      <c r="E8" s="96">
        <v>308.33</v>
      </c>
      <c r="F8" s="96">
        <v>2159.31</v>
      </c>
      <c r="G8" s="96">
        <v>308.33</v>
      </c>
      <c r="H8" s="96">
        <v>2159.31</v>
      </c>
      <c r="I8" s="102">
        <f>Таблиця1[[#This Row],[4]]-Таблиця1[[#This Row],[5]]</f>
        <v>2159.31</v>
      </c>
      <c r="J8" s="96">
        <v>2159.31</v>
      </c>
      <c r="K8" s="58" t="s">
        <v>190</v>
      </c>
      <c r="L8" s="56" t="s">
        <v>191</v>
      </c>
      <c r="M8" s="97"/>
    </row>
    <row r="9" spans="1:13">
      <c r="A9" s="99"/>
      <c r="B9" s="69" t="s">
        <v>148</v>
      </c>
      <c r="C9" s="69" t="s">
        <v>149</v>
      </c>
      <c r="D9" s="104">
        <f t="shared" ref="D9:J9" si="0">D7+D8</f>
        <v>3402.34</v>
      </c>
      <c r="E9" s="104">
        <f t="shared" si="0"/>
        <v>531.48</v>
      </c>
      <c r="F9" s="104">
        <f t="shared" si="0"/>
        <v>2870.8599999999997</v>
      </c>
      <c r="G9" s="104">
        <f t="shared" si="0"/>
        <v>531.48</v>
      </c>
      <c r="H9" s="104">
        <f t="shared" si="0"/>
        <v>2870.8599999999997</v>
      </c>
      <c r="I9" s="104">
        <f t="shared" si="0"/>
        <v>2870.86</v>
      </c>
      <c r="J9" s="104">
        <f t="shared" si="0"/>
        <v>2870.8599999999997</v>
      </c>
      <c r="K9" s="69" t="s">
        <v>149</v>
      </c>
      <c r="L9" s="69" t="s">
        <v>149</v>
      </c>
      <c r="M9" s="70" t="s">
        <v>149</v>
      </c>
    </row>
    <row r="10" spans="1:13" s="68" customFormat="1" ht="14.25">
      <c r="A10" s="23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s="20" customFormat="1" ht="15">
      <c r="A11" s="25"/>
      <c r="B11" s="68"/>
      <c r="C11" s="68"/>
      <c r="D11" s="77"/>
      <c r="E11" s="24"/>
      <c r="F11" s="77"/>
      <c r="G11" s="74"/>
      <c r="H11" s="77"/>
      <c r="I11" s="68"/>
      <c r="J11" s="77"/>
      <c r="K11" s="24"/>
      <c r="L11" s="77"/>
      <c r="M11" s="68"/>
    </row>
    <row r="12" spans="1:13" ht="15">
      <c r="A12" s="26"/>
      <c r="B12" s="20"/>
      <c r="C12" s="26"/>
      <c r="D12" s="20"/>
      <c r="E12" s="24"/>
      <c r="F12" s="77"/>
      <c r="G12" s="53"/>
      <c r="H12" s="77"/>
      <c r="I12" s="26"/>
      <c r="J12" s="20"/>
      <c r="K12" s="24"/>
      <c r="L12" s="77"/>
      <c r="M12" s="20"/>
    </row>
    <row r="13" spans="1:13">
      <c r="A13" s="54"/>
      <c r="B13" s="68" t="s">
        <v>175</v>
      </c>
      <c r="C13" s="77"/>
      <c r="D13" s="24" t="s">
        <v>135</v>
      </c>
      <c r="E13" s="77"/>
      <c r="F13" s="74" t="s">
        <v>186</v>
      </c>
      <c r="G13" s="77"/>
      <c r="H13" s="77"/>
      <c r="I13" s="26"/>
      <c r="K13" s="24"/>
      <c r="L13" s="77"/>
    </row>
    <row r="14" spans="1:13" ht="15">
      <c r="A14" s="27"/>
      <c r="B14" s="26" t="s">
        <v>136</v>
      </c>
      <c r="C14" s="20"/>
      <c r="D14" s="24" t="s">
        <v>94</v>
      </c>
      <c r="E14" s="77"/>
      <c r="F14" s="53" t="s">
        <v>137</v>
      </c>
      <c r="G14" s="77"/>
      <c r="H14" s="77"/>
      <c r="I14" s="54"/>
      <c r="J14" s="54"/>
      <c r="K14" s="24"/>
      <c r="L14" s="77"/>
    </row>
    <row r="15" spans="1:13" s="68" customFormat="1">
      <c r="B15" s="26"/>
      <c r="C15" s="22"/>
      <c r="D15" s="24"/>
      <c r="E15" s="77"/>
      <c r="F15" s="53"/>
      <c r="G15" s="77"/>
      <c r="H15" s="77"/>
      <c r="I15" s="75"/>
      <c r="J15" s="22"/>
      <c r="K15" s="24"/>
      <c r="L15" s="77"/>
      <c r="M15" s="22"/>
    </row>
    <row r="16" spans="1:13" ht="15.75" customHeight="1">
      <c r="B16" s="54"/>
      <c r="C16" s="54"/>
      <c r="D16" s="24"/>
      <c r="E16" s="77"/>
      <c r="F16" s="53"/>
      <c r="G16" s="77"/>
      <c r="H16" s="77"/>
      <c r="I16" s="77"/>
      <c r="K16" s="24"/>
      <c r="L16" s="77"/>
      <c r="M16" s="68"/>
    </row>
    <row r="17" spans="2:13">
      <c r="B17" s="75" t="s">
        <v>176</v>
      </c>
      <c r="D17" s="24" t="s">
        <v>135</v>
      </c>
      <c r="E17" s="77"/>
      <c r="F17" s="74" t="s">
        <v>177</v>
      </c>
      <c r="G17" s="77"/>
      <c r="H17" s="77"/>
      <c r="K17" s="24"/>
      <c r="L17" s="77"/>
    </row>
    <row r="18" spans="2:13">
      <c r="B18" s="77"/>
      <c r="D18" s="24" t="s">
        <v>94</v>
      </c>
      <c r="E18" s="77"/>
      <c r="F18" s="53" t="s">
        <v>137</v>
      </c>
      <c r="G18" s="77"/>
      <c r="H18" s="77"/>
      <c r="K18" s="24"/>
      <c r="L18" s="77"/>
    </row>
    <row r="19" spans="2:13" s="68" customFormat="1">
      <c r="B19" s="22"/>
      <c r="C19" s="22"/>
      <c r="D19" s="24"/>
      <c r="E19" s="77"/>
      <c r="F19" s="53"/>
      <c r="G19" s="77"/>
      <c r="H19" s="88"/>
      <c r="J19" s="22"/>
      <c r="K19" s="24"/>
      <c r="L19" s="77"/>
      <c r="M19" s="22"/>
    </row>
    <row r="20" spans="2:13">
      <c r="D20" s="24"/>
      <c r="E20" s="77"/>
      <c r="F20" s="53"/>
      <c r="G20" s="77"/>
      <c r="H20" s="77"/>
      <c r="K20" s="24"/>
      <c r="L20" s="77"/>
      <c r="M20" s="68"/>
    </row>
    <row r="21" spans="2:13">
      <c r="B21" s="68" t="s">
        <v>172</v>
      </c>
      <c r="D21" s="24" t="s">
        <v>135</v>
      </c>
      <c r="E21" s="77"/>
      <c r="F21" s="74" t="s">
        <v>178</v>
      </c>
      <c r="G21" s="88"/>
      <c r="H21" s="77"/>
      <c r="I21" s="68"/>
      <c r="J21" s="77"/>
      <c r="K21" s="24"/>
      <c r="L21" s="77"/>
    </row>
    <row r="22" spans="2:13">
      <c r="B22" s="22" t="s">
        <v>138</v>
      </c>
      <c r="D22" s="24" t="s">
        <v>94</v>
      </c>
      <c r="E22" s="77"/>
      <c r="F22" s="53" t="s">
        <v>137</v>
      </c>
      <c r="G22" s="77"/>
    </row>
  </sheetData>
  <mergeCells count="3">
    <mergeCell ref="L1:M1"/>
    <mergeCell ref="A3:M3"/>
    <mergeCell ref="L2:M2"/>
  </mergeCells>
  <phoneticPr fontId="2" type="noConversion"/>
  <pageMargins left="1.1811023622047245" right="0.59055118110236227" top="0.59055118110236227" bottom="0.59055118110236227" header="0.39370078740157483" footer="0.51181102362204722"/>
  <pageSetup paperSize="9" scale="70" orientation="landscape" r:id="rId1"/>
  <headerFooter differentFirst="1" alignWithMargins="0">
    <oddHeader>&amp;C&amp;P&amp;RПродовження додатка &amp;A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5">
    <tabColor rgb="FF92D050"/>
    <pageSetUpPr fitToPage="1"/>
  </sheetPr>
  <dimension ref="A1:M26"/>
  <sheetViews>
    <sheetView view="pageBreakPreview" zoomScaleNormal="100" zoomScaleSheetLayoutView="100" workbookViewId="0">
      <selection activeCell="E19" sqref="E19"/>
    </sheetView>
  </sheetViews>
  <sheetFormatPr defaultRowHeight="12.75"/>
  <cols>
    <col min="1" max="1" width="12.28515625" style="2" customWidth="1"/>
    <col min="2" max="2" width="57.28515625" style="2" customWidth="1"/>
    <col min="3" max="3" width="19.85546875" style="2" customWidth="1"/>
    <col min="4" max="4" width="25" style="2" customWidth="1"/>
    <col min="5" max="16384" width="9.140625" style="2"/>
  </cols>
  <sheetData>
    <row r="1" spans="1:13" s="22" customFormat="1" ht="108.75" customHeight="1">
      <c r="C1" s="108" t="s">
        <v>157</v>
      </c>
      <c r="D1" s="108"/>
      <c r="G1" s="38"/>
    </row>
    <row r="2" spans="1:13" s="22" customFormat="1" ht="15.75">
      <c r="J2" s="37"/>
      <c r="K2" s="37"/>
      <c r="L2" s="107"/>
      <c r="M2" s="107"/>
    </row>
    <row r="3" spans="1:13" s="22" customFormat="1" ht="24.75" customHeight="1">
      <c r="A3" s="109" t="s">
        <v>161</v>
      </c>
      <c r="B3" s="109"/>
      <c r="C3" s="109"/>
      <c r="D3" s="109"/>
      <c r="E3" s="61"/>
      <c r="F3" s="61"/>
      <c r="G3" s="61"/>
      <c r="H3" s="61"/>
      <c r="I3" s="61"/>
      <c r="J3" s="61"/>
      <c r="K3" s="61"/>
      <c r="L3" s="61"/>
      <c r="M3" s="61"/>
    </row>
    <row r="4" spans="1:13" s="22" customFormat="1" ht="24.75" customHeight="1">
      <c r="A4" s="62"/>
      <c r="B4" s="62"/>
      <c r="C4" s="62"/>
      <c r="D4" s="62"/>
      <c r="E4" s="61"/>
      <c r="F4" s="61"/>
      <c r="G4" s="61"/>
      <c r="H4" s="61"/>
      <c r="I4" s="61"/>
      <c r="J4" s="61"/>
      <c r="K4" s="61"/>
      <c r="L4" s="61"/>
      <c r="M4" s="61"/>
    </row>
    <row r="5" spans="1:13" s="1" customFormat="1" ht="34.5" customHeight="1">
      <c r="A5" s="111" t="s">
        <v>105</v>
      </c>
      <c r="B5" s="111"/>
      <c r="C5" s="51" t="s">
        <v>124</v>
      </c>
      <c r="D5" s="51" t="s">
        <v>43</v>
      </c>
    </row>
    <row r="6" spans="1:13" ht="16.5" customHeight="1">
      <c r="A6" s="112" t="s">
        <v>100</v>
      </c>
      <c r="B6" s="112"/>
      <c r="C6" s="63">
        <v>72</v>
      </c>
      <c r="D6" s="64">
        <v>0.70599999999999996</v>
      </c>
    </row>
    <row r="7" spans="1:13" ht="16.5" customHeight="1">
      <c r="A7" s="113" t="s">
        <v>101</v>
      </c>
      <c r="B7" s="113"/>
      <c r="C7" s="30">
        <v>14</v>
      </c>
      <c r="D7" s="39">
        <v>0.13700000000000001</v>
      </c>
    </row>
    <row r="8" spans="1:13" ht="16.5" customHeight="1">
      <c r="A8" s="113" t="s">
        <v>102</v>
      </c>
      <c r="B8" s="113"/>
      <c r="C8" s="30">
        <v>5</v>
      </c>
      <c r="D8" s="39">
        <v>4.9000000000000002E-2</v>
      </c>
    </row>
    <row r="9" spans="1:13" ht="16.5" customHeight="1">
      <c r="A9" s="113" t="s">
        <v>103</v>
      </c>
      <c r="B9" s="113"/>
      <c r="C9" s="30">
        <v>6</v>
      </c>
      <c r="D9" s="39">
        <v>5.8999999999999997E-2</v>
      </c>
    </row>
    <row r="10" spans="1:13" ht="16.5" customHeight="1">
      <c r="A10" s="113" t="s">
        <v>104</v>
      </c>
      <c r="B10" s="113"/>
      <c r="C10" s="30">
        <v>5</v>
      </c>
      <c r="D10" s="39">
        <v>4.5999999999999999E-2</v>
      </c>
    </row>
    <row r="11" spans="1:13" ht="16.5" customHeight="1">
      <c r="A11" s="110" t="s">
        <v>92</v>
      </c>
      <c r="B11" s="110"/>
      <c r="C11" s="30">
        <v>102</v>
      </c>
      <c r="D11" s="40">
        <v>1</v>
      </c>
    </row>
    <row r="12" spans="1:13" ht="14.25" customHeight="1">
      <c r="A12" s="42"/>
      <c r="B12" s="43"/>
      <c r="C12" s="29"/>
      <c r="D12" s="44"/>
    </row>
    <row r="13" spans="1:13">
      <c r="A13" s="49" t="s">
        <v>99</v>
      </c>
      <c r="B13" s="49"/>
      <c r="E13" s="73"/>
      <c r="G13" s="68"/>
    </row>
    <row r="14" spans="1:13">
      <c r="A14" s="49"/>
      <c r="B14" s="49"/>
      <c r="E14" s="73"/>
      <c r="G14" s="68"/>
    </row>
    <row r="15" spans="1:13" ht="15">
      <c r="A15" s="23" t="s">
        <v>179</v>
      </c>
      <c r="B15" s="68"/>
      <c r="C15" s="73" t="s">
        <v>135</v>
      </c>
      <c r="D15" s="89" t="s">
        <v>187</v>
      </c>
      <c r="E15" s="24"/>
      <c r="G15" s="20"/>
    </row>
    <row r="16" spans="1:13" ht="15">
      <c r="A16" s="26" t="s">
        <v>136</v>
      </c>
      <c r="B16" s="20"/>
      <c r="C16" s="24" t="s">
        <v>94</v>
      </c>
      <c r="D16" s="53" t="s">
        <v>137</v>
      </c>
      <c r="E16" s="22"/>
      <c r="G16" s="22"/>
      <c r="L16" s="20"/>
      <c r="M16" s="20"/>
    </row>
    <row r="17" spans="1:13">
      <c r="A17" s="26"/>
      <c r="B17" s="22"/>
      <c r="C17" s="24"/>
      <c r="D17" s="53"/>
      <c r="E17" s="22"/>
      <c r="G17" s="22"/>
      <c r="L17" s="22"/>
      <c r="M17" s="22"/>
    </row>
    <row r="18" spans="1:13">
      <c r="A18" s="54"/>
      <c r="B18" s="54"/>
      <c r="C18" s="24"/>
      <c r="D18" s="53"/>
      <c r="E18" s="22"/>
      <c r="G18" s="22"/>
      <c r="L18" s="22"/>
      <c r="M18" s="22"/>
    </row>
    <row r="19" spans="1:13">
      <c r="A19" s="22"/>
      <c r="B19" s="22"/>
      <c r="C19" s="73" t="s">
        <v>135</v>
      </c>
      <c r="D19" s="89" t="s">
        <v>180</v>
      </c>
      <c r="E19" s="68"/>
      <c r="G19" s="68"/>
      <c r="L19" s="22"/>
      <c r="M19" s="22"/>
    </row>
    <row r="20" spans="1:13">
      <c r="A20" s="75" t="s">
        <v>176</v>
      </c>
      <c r="B20" s="74"/>
      <c r="C20" s="24" t="s">
        <v>94</v>
      </c>
      <c r="D20" s="53" t="s">
        <v>137</v>
      </c>
      <c r="E20" s="22"/>
      <c r="G20" s="22"/>
      <c r="L20" s="22"/>
      <c r="M20" s="22"/>
    </row>
    <row r="21" spans="1:13">
      <c r="A21" s="22"/>
      <c r="B21" s="22"/>
      <c r="C21" s="24"/>
      <c r="D21" s="53"/>
      <c r="E21" s="22"/>
      <c r="G21" s="22"/>
      <c r="L21" s="22"/>
      <c r="M21" s="22"/>
    </row>
    <row r="22" spans="1:13">
      <c r="A22" s="22"/>
      <c r="B22" s="22"/>
      <c r="C22" s="24"/>
      <c r="D22" s="53"/>
      <c r="E22" s="22"/>
      <c r="G22" s="22"/>
      <c r="L22" s="22"/>
      <c r="M22" s="22"/>
    </row>
    <row r="23" spans="1:13">
      <c r="A23" s="22"/>
      <c r="B23" s="22"/>
      <c r="C23" s="73" t="s">
        <v>135</v>
      </c>
      <c r="D23" s="89" t="s">
        <v>181</v>
      </c>
      <c r="E23" s="68"/>
      <c r="G23" s="68"/>
      <c r="L23" s="22"/>
      <c r="M23" s="22"/>
    </row>
    <row r="24" spans="1:13">
      <c r="A24" s="68" t="s">
        <v>172</v>
      </c>
      <c r="B24" s="68"/>
      <c r="C24" s="24" t="s">
        <v>94</v>
      </c>
      <c r="D24" s="53" t="s">
        <v>137</v>
      </c>
      <c r="E24" s="22"/>
      <c r="G24" s="22"/>
      <c r="L24" s="22"/>
      <c r="M24" s="22"/>
    </row>
    <row r="25" spans="1:13">
      <c r="A25" s="22" t="s">
        <v>138</v>
      </c>
      <c r="B25" s="22"/>
      <c r="C25" s="22"/>
      <c r="D25" s="22"/>
      <c r="E25" s="22"/>
      <c r="F25" s="22"/>
      <c r="G25" s="22"/>
      <c r="L25" s="22"/>
      <c r="M25" s="22"/>
    </row>
    <row r="26" spans="1:13">
      <c r="A26" s="22"/>
      <c r="B26" s="22"/>
      <c r="C26" s="22"/>
      <c r="D26" s="22"/>
      <c r="E26" s="22"/>
    </row>
  </sheetData>
  <mergeCells count="10">
    <mergeCell ref="C1:D1"/>
    <mergeCell ref="L2:M2"/>
    <mergeCell ref="A3:D3"/>
    <mergeCell ref="A11:B11"/>
    <mergeCell ref="A5:B5"/>
    <mergeCell ref="A6:B6"/>
    <mergeCell ref="A7:B7"/>
    <mergeCell ref="A8:B8"/>
    <mergeCell ref="A9:B9"/>
    <mergeCell ref="A10:B10"/>
  </mergeCells>
  <phoneticPr fontId="2" type="noConversion"/>
  <pageMargins left="1.1811023622047245" right="0.39370078740157483" top="0.59055118110236227" bottom="0.59055118110236227" header="0.39370078740157483" footer="0.51181102362204722"/>
  <pageSetup paperSize="9" scale="6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6">
    <tabColor rgb="FF92D050"/>
    <pageSetUpPr fitToPage="1"/>
  </sheetPr>
  <dimension ref="A1:M93"/>
  <sheetViews>
    <sheetView view="pageLayout" topLeftCell="A49" zoomScaleNormal="100" workbookViewId="0">
      <selection activeCell="H89" sqref="H89:J96"/>
    </sheetView>
  </sheetViews>
  <sheetFormatPr defaultRowHeight="12.75"/>
  <cols>
    <col min="1" max="1" width="4.7109375" style="1" customWidth="1"/>
    <col min="2" max="2" width="51.5703125" style="1" customWidth="1"/>
    <col min="3" max="3" width="8.42578125" style="1" customWidth="1"/>
    <col min="4" max="4" width="11.7109375" style="1" customWidth="1"/>
    <col min="5" max="5" width="13" style="1" customWidth="1"/>
    <col min="6" max="6" width="11.7109375" style="1" customWidth="1"/>
    <col min="7" max="7" width="20.7109375" style="1" customWidth="1"/>
    <col min="8" max="16384" width="9.140625" style="1"/>
  </cols>
  <sheetData>
    <row r="1" spans="1:13" s="22" customFormat="1" ht="134.25" customHeight="1">
      <c r="D1" s="65"/>
      <c r="F1" s="108" t="s">
        <v>158</v>
      </c>
      <c r="G1" s="108"/>
    </row>
    <row r="2" spans="1:13" s="22" customFormat="1" ht="15.75">
      <c r="H2" s="37"/>
      <c r="I2" s="107"/>
      <c r="J2" s="107"/>
      <c r="K2" s="37"/>
      <c r="L2" s="107"/>
      <c r="M2" s="107"/>
    </row>
    <row r="3" spans="1:13" s="22" customFormat="1" ht="41.25" customHeight="1">
      <c r="A3" s="125" t="s">
        <v>150</v>
      </c>
      <c r="B3" s="125"/>
      <c r="C3" s="125"/>
      <c r="D3" s="125"/>
      <c r="E3" s="125"/>
      <c r="F3" s="125"/>
      <c r="G3" s="125"/>
      <c r="H3" s="61"/>
      <c r="I3" s="61"/>
      <c r="J3" s="61"/>
      <c r="K3" s="61"/>
      <c r="L3" s="61"/>
      <c r="M3" s="61"/>
    </row>
    <row r="4" spans="1:13" s="22" customFormat="1" ht="12" customHeight="1">
      <c r="A4" s="93"/>
      <c r="B4" s="93"/>
      <c r="C4" s="93"/>
      <c r="D4" s="93"/>
      <c r="E4" s="93"/>
      <c r="F4" s="93"/>
      <c r="G4" s="93"/>
      <c r="H4" s="61"/>
      <c r="I4" s="61"/>
      <c r="J4" s="61"/>
      <c r="K4" s="61"/>
      <c r="L4" s="61"/>
      <c r="M4" s="61"/>
    </row>
    <row r="5" spans="1:13" ht="12.75" customHeight="1">
      <c r="A5" s="124" t="s">
        <v>42</v>
      </c>
      <c r="B5" s="129" t="s">
        <v>48</v>
      </c>
      <c r="C5" s="124" t="s">
        <v>46</v>
      </c>
      <c r="D5" s="126" t="s">
        <v>96</v>
      </c>
      <c r="E5" s="127"/>
      <c r="F5" s="127"/>
      <c r="G5" s="128"/>
      <c r="H5" s="77"/>
      <c r="I5" s="77"/>
      <c r="J5" s="77"/>
      <c r="K5" s="77"/>
      <c r="L5" s="77"/>
      <c r="M5" s="77"/>
    </row>
    <row r="6" spans="1:13" ht="45">
      <c r="A6" s="124"/>
      <c r="B6" s="129"/>
      <c r="C6" s="124"/>
      <c r="D6" s="12" t="s">
        <v>182</v>
      </c>
      <c r="E6" s="12" t="s">
        <v>183</v>
      </c>
      <c r="F6" s="12" t="s">
        <v>184</v>
      </c>
      <c r="G6" s="31" t="s">
        <v>185</v>
      </c>
      <c r="H6" s="77"/>
      <c r="I6" s="77"/>
      <c r="J6" s="77"/>
      <c r="K6" s="77"/>
      <c r="L6" s="77"/>
      <c r="M6" s="77"/>
    </row>
    <row r="7" spans="1:13" ht="13.5" customHeight="1">
      <c r="A7" s="78">
        <v>1</v>
      </c>
      <c r="B7" s="79" t="s">
        <v>65</v>
      </c>
      <c r="C7" s="78">
        <v>3</v>
      </c>
      <c r="D7" s="80">
        <v>4</v>
      </c>
      <c r="E7" s="80">
        <v>5</v>
      </c>
      <c r="F7" s="80">
        <v>6</v>
      </c>
      <c r="G7" s="81">
        <v>7</v>
      </c>
      <c r="H7" s="77"/>
      <c r="I7" s="77"/>
      <c r="J7" s="77"/>
      <c r="K7" s="77"/>
      <c r="L7" s="77"/>
      <c r="M7" s="77"/>
    </row>
    <row r="8" spans="1:13" ht="15">
      <c r="A8" s="114">
        <v>1</v>
      </c>
      <c r="B8" s="32" t="s">
        <v>1</v>
      </c>
      <c r="C8" s="94" t="s">
        <v>50</v>
      </c>
      <c r="D8" s="82">
        <f>D11+D14+D17+D20+D26+D29+D32+D38+D41+D44+D47+D50+D53+D56+D59+D62+D65+D68+D71</f>
        <v>71</v>
      </c>
      <c r="E8" s="82">
        <f t="shared" ref="E8:G9" si="0">E11+E14+E17+E20+E26+E29+E32+E38+E41+E44+E47+E50+E53+E56+E59+E62+E65+E68+E71</f>
        <v>71</v>
      </c>
      <c r="F8" s="82">
        <f t="shared" si="0"/>
        <v>67</v>
      </c>
      <c r="G8" s="82">
        <f t="shared" si="0"/>
        <v>64</v>
      </c>
      <c r="H8" s="77"/>
      <c r="I8" s="77"/>
      <c r="J8" s="77"/>
      <c r="K8" s="77"/>
      <c r="L8" s="77"/>
      <c r="M8" s="77"/>
    </row>
    <row r="9" spans="1:13" ht="15">
      <c r="A9" s="114"/>
      <c r="B9" s="120" t="s">
        <v>2</v>
      </c>
      <c r="C9" s="94" t="s">
        <v>50</v>
      </c>
      <c r="D9" s="82">
        <f>D12+D15+D18+D21+D27+D30+D33+D39+D42+D45+D48+D51+D54+D57+D60+D63+D66+D69+D72</f>
        <v>19</v>
      </c>
      <c r="E9" s="82">
        <f t="shared" si="0"/>
        <v>22</v>
      </c>
      <c r="F9" s="82">
        <f t="shared" si="0"/>
        <v>27</v>
      </c>
      <c r="G9" s="82">
        <f t="shared" si="0"/>
        <v>15</v>
      </c>
      <c r="H9" s="77"/>
      <c r="I9" s="77"/>
      <c r="J9" s="77"/>
      <c r="K9" s="77"/>
      <c r="L9" s="77"/>
      <c r="M9" s="77"/>
    </row>
    <row r="10" spans="1:13" ht="15">
      <c r="A10" s="114"/>
      <c r="B10" s="121"/>
      <c r="C10" s="94" t="s">
        <v>43</v>
      </c>
      <c r="D10" s="83">
        <f>D9*1/D8</f>
        <v>0.26760563380281688</v>
      </c>
      <c r="E10" s="83">
        <f>E9*1/E8</f>
        <v>0.30985915492957744</v>
      </c>
      <c r="F10" s="83">
        <v>0.42499999999999999</v>
      </c>
      <c r="G10" s="83">
        <f>G9*1/G8</f>
        <v>0.234375</v>
      </c>
      <c r="H10" s="77"/>
      <c r="I10" s="77"/>
      <c r="J10" s="77"/>
      <c r="K10" s="77"/>
      <c r="L10" s="77"/>
      <c r="M10" s="77"/>
    </row>
    <row r="11" spans="1:13" ht="15">
      <c r="A11" s="114" t="s">
        <v>59</v>
      </c>
      <c r="B11" s="32" t="s">
        <v>74</v>
      </c>
      <c r="C11" s="94" t="s">
        <v>50</v>
      </c>
      <c r="D11" s="84">
        <v>2</v>
      </c>
      <c r="E11" s="84">
        <v>2</v>
      </c>
      <c r="F11" s="84">
        <v>2</v>
      </c>
      <c r="G11" s="84">
        <v>1</v>
      </c>
      <c r="H11" s="77"/>
      <c r="I11" s="77"/>
      <c r="J11" s="77"/>
      <c r="K11" s="77"/>
      <c r="L11" s="77"/>
      <c r="M11" s="77"/>
    </row>
    <row r="12" spans="1:13" ht="15">
      <c r="A12" s="114"/>
      <c r="B12" s="120" t="s">
        <v>49</v>
      </c>
      <c r="C12" s="94" t="s">
        <v>50</v>
      </c>
      <c r="D12" s="84">
        <v>1</v>
      </c>
      <c r="E12" s="84">
        <v>1</v>
      </c>
      <c r="F12" s="84">
        <v>1</v>
      </c>
      <c r="G12" s="84">
        <v>1</v>
      </c>
      <c r="H12" s="77"/>
      <c r="I12" s="77"/>
      <c r="J12" s="77"/>
      <c r="K12" s="77"/>
      <c r="L12" s="77"/>
      <c r="M12" s="77"/>
    </row>
    <row r="13" spans="1:13" ht="15">
      <c r="A13" s="114"/>
      <c r="B13" s="121"/>
      <c r="C13" s="94" t="s">
        <v>43</v>
      </c>
      <c r="D13" s="83">
        <f>D12*1/D11</f>
        <v>0.5</v>
      </c>
      <c r="E13" s="83">
        <f>E12*1/E11</f>
        <v>0.5</v>
      </c>
      <c r="F13" s="83">
        <f>F12*1/F11</f>
        <v>0.5</v>
      </c>
      <c r="G13" s="83">
        <f>G12*1/G11</f>
        <v>1</v>
      </c>
      <c r="H13" s="77"/>
      <c r="I13" s="77"/>
      <c r="J13" s="77"/>
      <c r="K13" s="77"/>
      <c r="L13" s="77"/>
      <c r="M13" s="77"/>
    </row>
    <row r="14" spans="1:13" ht="15">
      <c r="A14" s="114" t="s">
        <v>60</v>
      </c>
      <c r="B14" s="32" t="s">
        <v>75</v>
      </c>
      <c r="C14" s="94" t="s">
        <v>50</v>
      </c>
      <c r="D14" s="84"/>
      <c r="E14" s="84"/>
      <c r="F14" s="84"/>
      <c r="G14" s="84"/>
      <c r="H14" s="77"/>
      <c r="I14" s="77"/>
      <c r="J14" s="77"/>
      <c r="K14" s="77"/>
      <c r="L14" s="77"/>
      <c r="M14" s="77"/>
    </row>
    <row r="15" spans="1:13" ht="15">
      <c r="A15" s="114"/>
      <c r="B15" s="120" t="s">
        <v>49</v>
      </c>
      <c r="C15" s="94" t="s">
        <v>50</v>
      </c>
      <c r="D15" s="84"/>
      <c r="E15" s="84"/>
      <c r="F15" s="84"/>
      <c r="G15" s="84"/>
      <c r="H15" s="77"/>
      <c r="I15" s="77"/>
      <c r="J15" s="77"/>
      <c r="K15" s="77"/>
      <c r="L15" s="77"/>
      <c r="M15" s="77"/>
    </row>
    <row r="16" spans="1:13" ht="15">
      <c r="A16" s="114"/>
      <c r="B16" s="121"/>
      <c r="C16" s="94" t="s">
        <v>43</v>
      </c>
      <c r="D16" s="83"/>
      <c r="E16" s="83"/>
      <c r="F16" s="83"/>
      <c r="G16" s="83"/>
      <c r="H16" s="77"/>
      <c r="I16" s="77"/>
      <c r="J16" s="77"/>
      <c r="K16" s="77"/>
      <c r="L16" s="77"/>
      <c r="M16" s="77"/>
    </row>
    <row r="17" spans="1:13" ht="15">
      <c r="A17" s="114" t="s">
        <v>76</v>
      </c>
      <c r="B17" s="32" t="s">
        <v>3</v>
      </c>
      <c r="C17" s="94" t="s">
        <v>50</v>
      </c>
      <c r="D17" s="84"/>
      <c r="E17" s="84"/>
      <c r="F17" s="84"/>
      <c r="G17" s="84"/>
      <c r="H17" s="77"/>
      <c r="I17" s="77"/>
      <c r="J17" s="77"/>
      <c r="K17" s="77"/>
      <c r="L17" s="77"/>
      <c r="M17" s="77"/>
    </row>
    <row r="18" spans="1:13" ht="15">
      <c r="A18" s="114"/>
      <c r="B18" s="120" t="s">
        <v>49</v>
      </c>
      <c r="C18" s="94" t="s">
        <v>50</v>
      </c>
      <c r="D18" s="84"/>
      <c r="E18" s="84"/>
      <c r="F18" s="84"/>
      <c r="G18" s="84"/>
      <c r="H18" s="77"/>
      <c r="I18" s="77"/>
      <c r="J18" s="77"/>
      <c r="K18" s="77"/>
      <c r="L18" s="77"/>
      <c r="M18" s="77"/>
    </row>
    <row r="19" spans="1:13" ht="15">
      <c r="A19" s="114"/>
      <c r="B19" s="121"/>
      <c r="C19" s="94" t="s">
        <v>43</v>
      </c>
      <c r="D19" s="83"/>
      <c r="E19" s="83"/>
      <c r="F19" s="83"/>
      <c r="G19" s="83"/>
      <c r="H19" s="77"/>
      <c r="I19" s="77"/>
      <c r="J19" s="77"/>
      <c r="K19" s="77"/>
      <c r="L19" s="77"/>
      <c r="M19" s="77"/>
    </row>
    <row r="20" spans="1:13" ht="15">
      <c r="A20" s="114" t="s">
        <v>77</v>
      </c>
      <c r="B20" s="32" t="s">
        <v>36</v>
      </c>
      <c r="C20" s="94" t="s">
        <v>50</v>
      </c>
      <c r="D20" s="84">
        <v>1</v>
      </c>
      <c r="E20" s="84">
        <v>1</v>
      </c>
      <c r="F20" s="84">
        <v>1</v>
      </c>
      <c r="G20" s="84"/>
      <c r="H20" s="77"/>
      <c r="I20" s="77"/>
      <c r="J20" s="77"/>
      <c r="K20" s="77"/>
      <c r="L20" s="77"/>
      <c r="M20" s="77"/>
    </row>
    <row r="21" spans="1:13" ht="15">
      <c r="A21" s="114"/>
      <c r="B21" s="120" t="s">
        <v>49</v>
      </c>
      <c r="C21" s="94" t="s">
        <v>50</v>
      </c>
      <c r="D21" s="84">
        <v>1</v>
      </c>
      <c r="E21" s="84">
        <v>1</v>
      </c>
      <c r="F21" s="84">
        <v>1</v>
      </c>
      <c r="G21" s="84"/>
      <c r="H21" s="77"/>
      <c r="I21" s="77"/>
      <c r="J21" s="77"/>
      <c r="K21" s="77"/>
      <c r="L21" s="77"/>
      <c r="M21" s="77"/>
    </row>
    <row r="22" spans="1:13" ht="15">
      <c r="A22" s="114"/>
      <c r="B22" s="121"/>
      <c r="C22" s="94" t="s">
        <v>43</v>
      </c>
      <c r="D22" s="83">
        <f>D21*1/D20</f>
        <v>1</v>
      </c>
      <c r="E22" s="83">
        <f>E21*1/E20</f>
        <v>1</v>
      </c>
      <c r="F22" s="83">
        <f>F21*1/F20</f>
        <v>1</v>
      </c>
      <c r="G22" s="83"/>
      <c r="H22" s="77"/>
      <c r="I22" s="77"/>
      <c r="J22" s="77"/>
      <c r="K22" s="77"/>
      <c r="L22" s="77"/>
      <c r="M22" s="77"/>
    </row>
    <row r="23" spans="1:13" ht="15">
      <c r="A23" s="114"/>
      <c r="B23" s="15" t="s">
        <v>162</v>
      </c>
      <c r="C23" s="94" t="s">
        <v>50</v>
      </c>
      <c r="D23" s="84"/>
      <c r="E23" s="84"/>
      <c r="F23" s="84"/>
      <c r="G23" s="84"/>
      <c r="H23" s="77"/>
      <c r="I23" s="77"/>
      <c r="J23" s="77"/>
      <c r="K23" s="77"/>
      <c r="L23" s="77"/>
      <c r="M23" s="77"/>
    </row>
    <row r="24" spans="1:13" ht="15">
      <c r="A24" s="114"/>
      <c r="B24" s="120" t="s">
        <v>49</v>
      </c>
      <c r="C24" s="94" t="s">
        <v>50</v>
      </c>
      <c r="D24" s="84"/>
      <c r="E24" s="84"/>
      <c r="F24" s="84"/>
      <c r="G24" s="84"/>
      <c r="H24" s="77"/>
      <c r="I24" s="77"/>
      <c r="J24" s="77"/>
      <c r="K24" s="77"/>
      <c r="L24" s="77"/>
      <c r="M24" s="77"/>
    </row>
    <row r="25" spans="1:13" ht="15">
      <c r="A25" s="114"/>
      <c r="B25" s="121"/>
      <c r="C25" s="94" t="s">
        <v>43</v>
      </c>
      <c r="D25" s="85"/>
      <c r="E25" s="85"/>
      <c r="F25" s="85"/>
      <c r="G25" s="83"/>
      <c r="H25" s="77"/>
      <c r="I25" s="77"/>
      <c r="J25" s="77"/>
      <c r="K25" s="77"/>
      <c r="L25" s="77"/>
      <c r="M25" s="77"/>
    </row>
    <row r="26" spans="1:13" ht="15">
      <c r="A26" s="114" t="s">
        <v>78</v>
      </c>
      <c r="B26" s="32" t="s">
        <v>34</v>
      </c>
      <c r="C26" s="94" t="s">
        <v>50</v>
      </c>
      <c r="D26" s="84"/>
      <c r="E26" s="84"/>
      <c r="F26" s="84"/>
      <c r="G26" s="84"/>
      <c r="H26" s="77"/>
      <c r="I26" s="77"/>
      <c r="J26" s="77"/>
      <c r="K26" s="77"/>
      <c r="L26" s="77"/>
      <c r="M26" s="77"/>
    </row>
    <row r="27" spans="1:13" ht="15">
      <c r="A27" s="114"/>
      <c r="B27" s="120" t="s">
        <v>49</v>
      </c>
      <c r="C27" s="94" t="s">
        <v>50</v>
      </c>
      <c r="D27" s="84"/>
      <c r="E27" s="84"/>
      <c r="F27" s="84"/>
      <c r="G27" s="84"/>
      <c r="H27" s="77"/>
      <c r="I27" s="77"/>
      <c r="J27" s="77"/>
      <c r="K27" s="77"/>
      <c r="L27" s="77"/>
      <c r="M27" s="77"/>
    </row>
    <row r="28" spans="1:13" ht="15">
      <c r="A28" s="114"/>
      <c r="B28" s="121"/>
      <c r="C28" s="94" t="s">
        <v>43</v>
      </c>
      <c r="D28" s="83"/>
      <c r="E28" s="83"/>
      <c r="F28" s="83"/>
      <c r="G28" s="83"/>
      <c r="H28" s="77"/>
      <c r="I28" s="77"/>
      <c r="J28" s="77"/>
      <c r="K28" s="77"/>
      <c r="L28" s="77"/>
      <c r="M28" s="77"/>
    </row>
    <row r="29" spans="1:13" ht="15">
      <c r="A29" s="114" t="s">
        <v>79</v>
      </c>
      <c r="B29" s="32" t="s">
        <v>37</v>
      </c>
      <c r="C29" s="94" t="s">
        <v>50</v>
      </c>
      <c r="D29" s="84">
        <v>1</v>
      </c>
      <c r="E29" s="84">
        <v>1</v>
      </c>
      <c r="F29" s="84">
        <v>1</v>
      </c>
      <c r="G29" s="84">
        <v>1</v>
      </c>
      <c r="H29" s="77"/>
      <c r="I29" s="77"/>
      <c r="J29" s="77"/>
      <c r="K29" s="77"/>
      <c r="L29" s="77"/>
      <c r="M29" s="77"/>
    </row>
    <row r="30" spans="1:13" ht="15">
      <c r="A30" s="114"/>
      <c r="B30" s="120" t="s">
        <v>49</v>
      </c>
      <c r="C30" s="94" t="s">
        <v>50</v>
      </c>
      <c r="D30" s="84"/>
      <c r="E30" s="84"/>
      <c r="F30" s="84"/>
      <c r="G30" s="84"/>
      <c r="H30" s="77"/>
      <c r="I30" s="77"/>
      <c r="J30" s="77"/>
      <c r="K30" s="77"/>
      <c r="L30" s="77"/>
      <c r="M30" s="77"/>
    </row>
    <row r="31" spans="1:13" ht="15">
      <c r="A31" s="114"/>
      <c r="B31" s="121"/>
      <c r="C31" s="94" t="s">
        <v>43</v>
      </c>
      <c r="D31" s="83"/>
      <c r="E31" s="83"/>
      <c r="F31" s="83"/>
      <c r="G31" s="83"/>
      <c r="H31" s="77"/>
      <c r="I31" s="77"/>
      <c r="J31" s="77"/>
      <c r="K31" s="77"/>
      <c r="L31" s="77"/>
      <c r="M31" s="77"/>
    </row>
    <row r="32" spans="1:13" ht="15" customHeight="1">
      <c r="A32" s="114" t="s">
        <v>80</v>
      </c>
      <c r="B32" s="32" t="s">
        <v>35</v>
      </c>
      <c r="C32" s="94" t="s">
        <v>50</v>
      </c>
      <c r="D32" s="84">
        <v>18</v>
      </c>
      <c r="E32" s="84">
        <v>18</v>
      </c>
      <c r="F32" s="84">
        <v>18</v>
      </c>
      <c r="G32" s="84">
        <v>15</v>
      </c>
      <c r="H32" s="77"/>
      <c r="I32" s="77"/>
      <c r="J32" s="77"/>
      <c r="K32" s="77"/>
      <c r="L32" s="77"/>
      <c r="M32" s="77"/>
    </row>
    <row r="33" spans="1:13" ht="15">
      <c r="A33" s="114"/>
      <c r="B33" s="120" t="s">
        <v>49</v>
      </c>
      <c r="C33" s="94" t="s">
        <v>50</v>
      </c>
      <c r="D33" s="84">
        <v>4</v>
      </c>
      <c r="E33" s="84">
        <v>4</v>
      </c>
      <c r="F33" s="84">
        <v>7</v>
      </c>
      <c r="G33" s="84">
        <v>2</v>
      </c>
      <c r="H33" s="77"/>
      <c r="I33" s="77"/>
      <c r="J33" s="77"/>
      <c r="K33" s="77"/>
      <c r="L33" s="77"/>
      <c r="M33" s="77"/>
    </row>
    <row r="34" spans="1:13" ht="15">
      <c r="A34" s="114"/>
      <c r="B34" s="121"/>
      <c r="C34" s="94" t="s">
        <v>43</v>
      </c>
      <c r="D34" s="83">
        <f>D33*1/D32</f>
        <v>0.22222222222222221</v>
      </c>
      <c r="E34" s="83">
        <f>E33*1/E32</f>
        <v>0.22222222222222221</v>
      </c>
      <c r="F34" s="83">
        <f>F33*1/F32</f>
        <v>0.3888888888888889</v>
      </c>
      <c r="G34" s="83">
        <f>G33*1/G32</f>
        <v>0.13333333333333333</v>
      </c>
      <c r="H34" s="77"/>
      <c r="I34" s="77"/>
      <c r="J34" s="77"/>
      <c r="K34" s="77"/>
      <c r="L34" s="77"/>
      <c r="M34" s="77"/>
    </row>
    <row r="35" spans="1:13" ht="15">
      <c r="A35" s="114"/>
      <c r="B35" s="33" t="s">
        <v>163</v>
      </c>
      <c r="C35" s="94" t="s">
        <v>50</v>
      </c>
      <c r="D35" s="84">
        <v>4</v>
      </c>
      <c r="E35" s="84">
        <v>4</v>
      </c>
      <c r="F35" s="84">
        <v>4</v>
      </c>
      <c r="G35" s="84"/>
      <c r="H35" s="77"/>
      <c r="I35" s="77"/>
      <c r="J35" s="77"/>
      <c r="K35" s="77"/>
      <c r="L35" s="77"/>
      <c r="M35" s="77"/>
    </row>
    <row r="36" spans="1:13" ht="15">
      <c r="A36" s="114"/>
      <c r="B36" s="120" t="s">
        <v>49</v>
      </c>
      <c r="C36" s="94" t="s">
        <v>50</v>
      </c>
      <c r="D36" s="84">
        <v>2</v>
      </c>
      <c r="E36" s="84">
        <v>2</v>
      </c>
      <c r="F36" s="84">
        <v>4</v>
      </c>
      <c r="G36" s="84"/>
      <c r="H36" s="77"/>
      <c r="I36" s="77"/>
      <c r="J36" s="77"/>
      <c r="K36" s="77"/>
      <c r="L36" s="77"/>
      <c r="M36" s="77"/>
    </row>
    <row r="37" spans="1:13" ht="15">
      <c r="A37" s="114"/>
      <c r="B37" s="121"/>
      <c r="C37" s="94" t="s">
        <v>43</v>
      </c>
      <c r="D37" s="83">
        <f>D36*1/D35</f>
        <v>0.5</v>
      </c>
      <c r="E37" s="83">
        <f>E36*1/E35</f>
        <v>0.5</v>
      </c>
      <c r="F37" s="83">
        <f>F36*1/F35</f>
        <v>1</v>
      </c>
      <c r="G37" s="83"/>
      <c r="H37" s="77"/>
      <c r="I37" s="77"/>
      <c r="J37" s="77"/>
      <c r="K37" s="77"/>
      <c r="L37" s="77"/>
      <c r="M37" s="77"/>
    </row>
    <row r="38" spans="1:13" ht="15">
      <c r="A38" s="114" t="s">
        <v>81</v>
      </c>
      <c r="B38" s="32" t="s">
        <v>38</v>
      </c>
      <c r="C38" s="94" t="s">
        <v>50</v>
      </c>
      <c r="D38" s="84"/>
      <c r="E38" s="84"/>
      <c r="F38" s="84"/>
      <c r="G38" s="84"/>
      <c r="H38" s="77"/>
      <c r="I38" s="77"/>
      <c r="J38" s="77"/>
      <c r="K38" s="77"/>
      <c r="L38" s="77"/>
      <c r="M38" s="77"/>
    </row>
    <row r="39" spans="1:13" ht="15">
      <c r="A39" s="114"/>
      <c r="B39" s="120" t="s">
        <v>49</v>
      </c>
      <c r="C39" s="94" t="s">
        <v>50</v>
      </c>
      <c r="D39" s="84"/>
      <c r="E39" s="84"/>
      <c r="F39" s="84"/>
      <c r="G39" s="84"/>
      <c r="H39" s="77"/>
      <c r="I39" s="77"/>
      <c r="J39" s="77"/>
      <c r="K39" s="77"/>
      <c r="L39" s="77"/>
      <c r="M39" s="77"/>
    </row>
    <row r="40" spans="1:13" ht="15">
      <c r="A40" s="114"/>
      <c r="B40" s="121"/>
      <c r="C40" s="94" t="s">
        <v>43</v>
      </c>
      <c r="D40" s="83"/>
      <c r="E40" s="83"/>
      <c r="F40" s="83"/>
      <c r="G40" s="83"/>
      <c r="H40" s="77"/>
      <c r="I40" s="77"/>
      <c r="J40" s="77"/>
      <c r="K40" s="77"/>
      <c r="L40" s="77"/>
      <c r="M40" s="77"/>
    </row>
    <row r="41" spans="1:13" ht="15">
      <c r="A41" s="114" t="s">
        <v>82</v>
      </c>
      <c r="B41" s="32" t="s">
        <v>0</v>
      </c>
      <c r="C41" s="94" t="s">
        <v>50</v>
      </c>
      <c r="D41" s="84">
        <v>13</v>
      </c>
      <c r="E41" s="84">
        <v>13</v>
      </c>
      <c r="F41" s="84">
        <v>13</v>
      </c>
      <c r="G41" s="84">
        <v>9</v>
      </c>
      <c r="H41" s="77"/>
      <c r="I41" s="77"/>
      <c r="J41" s="77"/>
      <c r="K41" s="77"/>
      <c r="L41" s="77"/>
      <c r="M41" s="77"/>
    </row>
    <row r="42" spans="1:13" ht="15">
      <c r="A42" s="114"/>
      <c r="B42" s="120" t="s">
        <v>49</v>
      </c>
      <c r="C42" s="94" t="s">
        <v>50</v>
      </c>
      <c r="D42" s="84">
        <v>5</v>
      </c>
      <c r="E42" s="84">
        <v>6</v>
      </c>
      <c r="F42" s="84">
        <v>8</v>
      </c>
      <c r="G42" s="84">
        <v>3</v>
      </c>
      <c r="H42" s="77"/>
      <c r="I42" s="77"/>
      <c r="J42" s="77"/>
      <c r="K42" s="77"/>
      <c r="L42" s="77"/>
      <c r="M42" s="77"/>
    </row>
    <row r="43" spans="1:13" ht="15">
      <c r="A43" s="114"/>
      <c r="B43" s="121"/>
      <c r="C43" s="94" t="s">
        <v>43</v>
      </c>
      <c r="D43" s="83">
        <f>D42*1/D41</f>
        <v>0.38461538461538464</v>
      </c>
      <c r="E43" s="83">
        <f>E42*1/E41</f>
        <v>0.46153846153846156</v>
      </c>
      <c r="F43" s="83">
        <f>F42*1/F41</f>
        <v>0.61538461538461542</v>
      </c>
      <c r="G43" s="83">
        <f>G42*1/G41</f>
        <v>0.33333333333333331</v>
      </c>
      <c r="H43" s="77"/>
      <c r="I43" s="77"/>
      <c r="J43" s="77"/>
      <c r="K43" s="77"/>
      <c r="L43" s="77"/>
      <c r="M43" s="77"/>
    </row>
    <row r="44" spans="1:13" ht="15">
      <c r="A44" s="114" t="s">
        <v>83</v>
      </c>
      <c r="B44" s="32" t="s">
        <v>4</v>
      </c>
      <c r="C44" s="94" t="s">
        <v>50</v>
      </c>
      <c r="D44" s="84">
        <v>5</v>
      </c>
      <c r="E44" s="84">
        <v>5</v>
      </c>
      <c r="F44" s="84">
        <v>5</v>
      </c>
      <c r="G44" s="84">
        <v>5</v>
      </c>
      <c r="H44" s="77"/>
      <c r="I44" s="77"/>
      <c r="J44" s="77"/>
      <c r="K44" s="77"/>
      <c r="L44" s="77"/>
      <c r="M44" s="77"/>
    </row>
    <row r="45" spans="1:13" ht="15">
      <c r="A45" s="114"/>
      <c r="B45" s="120" t="s">
        <v>49</v>
      </c>
      <c r="C45" s="94" t="s">
        <v>50</v>
      </c>
      <c r="D45" s="84">
        <v>1</v>
      </c>
      <c r="E45" s="84">
        <v>1</v>
      </c>
      <c r="F45" s="84">
        <v>1</v>
      </c>
      <c r="G45" s="84">
        <v>1</v>
      </c>
      <c r="H45" s="77"/>
      <c r="I45" s="77"/>
      <c r="J45" s="77"/>
      <c r="K45" s="77"/>
      <c r="L45" s="77"/>
      <c r="M45" s="77"/>
    </row>
    <row r="46" spans="1:13" ht="15">
      <c r="A46" s="114"/>
      <c r="B46" s="121"/>
      <c r="C46" s="94" t="s">
        <v>43</v>
      </c>
      <c r="D46" s="83">
        <f>D45*1/D44</f>
        <v>0.2</v>
      </c>
      <c r="E46" s="83">
        <f>E45*1/E44</f>
        <v>0.2</v>
      </c>
      <c r="F46" s="83">
        <f>F45*1/F44</f>
        <v>0.2</v>
      </c>
      <c r="G46" s="83">
        <f>G45*1/G44</f>
        <v>0.2</v>
      </c>
      <c r="H46" s="77"/>
      <c r="I46" s="77"/>
      <c r="J46" s="77"/>
      <c r="K46" s="77"/>
      <c r="L46" s="77"/>
      <c r="M46" s="77"/>
    </row>
    <row r="47" spans="1:13" ht="15">
      <c r="A47" s="114" t="s">
        <v>84</v>
      </c>
      <c r="B47" s="32" t="s">
        <v>125</v>
      </c>
      <c r="C47" s="94" t="s">
        <v>50</v>
      </c>
      <c r="D47" s="84"/>
      <c r="E47" s="84"/>
      <c r="F47" s="84"/>
      <c r="G47" s="84"/>
      <c r="H47" s="77"/>
      <c r="I47" s="77"/>
      <c r="J47" s="77"/>
      <c r="K47" s="77"/>
      <c r="L47" s="77"/>
      <c r="M47" s="77"/>
    </row>
    <row r="48" spans="1:13" ht="15">
      <c r="A48" s="114"/>
      <c r="B48" s="120" t="s">
        <v>49</v>
      </c>
      <c r="C48" s="94" t="s">
        <v>50</v>
      </c>
      <c r="D48" s="84"/>
      <c r="E48" s="84"/>
      <c r="F48" s="84"/>
      <c r="G48" s="84"/>
      <c r="H48" s="77"/>
      <c r="I48" s="77"/>
      <c r="J48" s="77"/>
      <c r="K48" s="77"/>
      <c r="L48" s="77"/>
      <c r="M48" s="77"/>
    </row>
    <row r="49" spans="1:13" ht="15">
      <c r="A49" s="114"/>
      <c r="B49" s="121"/>
      <c r="C49" s="94" t="s">
        <v>43</v>
      </c>
      <c r="D49" s="83"/>
      <c r="E49" s="83"/>
      <c r="F49" s="83"/>
      <c r="G49" s="83"/>
      <c r="H49" s="77"/>
      <c r="I49" s="77"/>
      <c r="J49" s="77"/>
      <c r="K49" s="77"/>
      <c r="L49" s="77"/>
      <c r="M49" s="77"/>
    </row>
    <row r="50" spans="1:13" ht="15">
      <c r="A50" s="114" t="s">
        <v>85</v>
      </c>
      <c r="B50" s="32" t="s">
        <v>5</v>
      </c>
      <c r="C50" s="94" t="s">
        <v>50</v>
      </c>
      <c r="D50" s="84">
        <v>8</v>
      </c>
      <c r="E50" s="84">
        <v>8</v>
      </c>
      <c r="F50" s="84">
        <v>8</v>
      </c>
      <c r="G50" s="84">
        <v>7</v>
      </c>
      <c r="H50" s="77"/>
      <c r="I50" s="77"/>
      <c r="J50" s="77"/>
      <c r="K50" s="77"/>
      <c r="L50" s="77"/>
      <c r="M50" s="77"/>
    </row>
    <row r="51" spans="1:13" ht="15">
      <c r="A51" s="114"/>
      <c r="B51" s="120" t="s">
        <v>49</v>
      </c>
      <c r="C51" s="94" t="s">
        <v>50</v>
      </c>
      <c r="D51" s="84">
        <v>1</v>
      </c>
      <c r="E51" s="84">
        <v>1</v>
      </c>
      <c r="F51" s="84">
        <v>1</v>
      </c>
      <c r="G51" s="84">
        <v>1</v>
      </c>
      <c r="H51" s="77"/>
      <c r="I51" s="77"/>
      <c r="J51" s="77"/>
      <c r="K51" s="77"/>
      <c r="L51" s="77"/>
      <c r="M51" s="77"/>
    </row>
    <row r="52" spans="1:13" ht="15">
      <c r="A52" s="114"/>
      <c r="B52" s="121"/>
      <c r="C52" s="94" t="s">
        <v>43</v>
      </c>
      <c r="D52" s="83">
        <f>D51*1/D50</f>
        <v>0.125</v>
      </c>
      <c r="E52" s="83">
        <f>E51*1/E50</f>
        <v>0.125</v>
      </c>
      <c r="F52" s="83">
        <f>F51*1/F50</f>
        <v>0.125</v>
      </c>
      <c r="G52" s="83">
        <f>G51*1/G50</f>
        <v>0.14285714285714285</v>
      </c>
      <c r="H52" s="77"/>
      <c r="I52" s="77"/>
      <c r="J52" s="77"/>
      <c r="K52" s="77"/>
      <c r="L52" s="77"/>
      <c r="M52" s="77"/>
    </row>
    <row r="53" spans="1:13" ht="15.75" customHeight="1">
      <c r="A53" s="114" t="s">
        <v>86</v>
      </c>
      <c r="B53" s="32" t="s">
        <v>6</v>
      </c>
      <c r="C53" s="94" t="s">
        <v>50</v>
      </c>
      <c r="D53" s="84">
        <v>14</v>
      </c>
      <c r="E53" s="84">
        <v>14</v>
      </c>
      <c r="F53" s="84">
        <v>12</v>
      </c>
      <c r="G53" s="84">
        <v>10</v>
      </c>
      <c r="H53" s="77"/>
      <c r="I53" s="77"/>
      <c r="J53" s="77"/>
      <c r="K53" s="77"/>
      <c r="L53" s="77"/>
      <c r="M53" s="77"/>
    </row>
    <row r="54" spans="1:13" ht="15">
      <c r="A54" s="114"/>
      <c r="B54" s="120" t="s">
        <v>49</v>
      </c>
      <c r="C54" s="94" t="s">
        <v>50</v>
      </c>
      <c r="D54" s="84">
        <v>4</v>
      </c>
      <c r="E54" s="84">
        <v>5</v>
      </c>
      <c r="F54" s="84">
        <v>5</v>
      </c>
      <c r="G54" s="84">
        <v>5</v>
      </c>
      <c r="H54" s="77"/>
      <c r="I54" s="77"/>
      <c r="J54" s="77"/>
      <c r="K54" s="77"/>
      <c r="L54" s="77"/>
      <c r="M54" s="77"/>
    </row>
    <row r="55" spans="1:13" ht="15">
      <c r="A55" s="114"/>
      <c r="B55" s="121"/>
      <c r="C55" s="94" t="s">
        <v>43</v>
      </c>
      <c r="D55" s="83">
        <f>D54*1/D53</f>
        <v>0.2857142857142857</v>
      </c>
      <c r="E55" s="83">
        <f>E54*1/E53</f>
        <v>0.35714285714285715</v>
      </c>
      <c r="F55" s="83">
        <f>F54*1/F53</f>
        <v>0.41666666666666669</v>
      </c>
      <c r="G55" s="83">
        <f>G54*1/G53</f>
        <v>0.5</v>
      </c>
      <c r="H55" s="77"/>
      <c r="I55" s="77"/>
      <c r="J55" s="77"/>
      <c r="K55" s="77"/>
      <c r="L55" s="77"/>
      <c r="M55" s="77"/>
    </row>
    <row r="56" spans="1:13" ht="15">
      <c r="A56" s="114" t="s">
        <v>87</v>
      </c>
      <c r="B56" s="32" t="s">
        <v>39</v>
      </c>
      <c r="C56" s="94" t="s">
        <v>50</v>
      </c>
      <c r="D56" s="84">
        <v>1</v>
      </c>
      <c r="E56" s="84">
        <v>1</v>
      </c>
      <c r="F56" s="84">
        <v>1</v>
      </c>
      <c r="G56" s="84">
        <v>1</v>
      </c>
      <c r="H56" s="77"/>
      <c r="I56" s="77"/>
      <c r="J56" s="77"/>
      <c r="K56" s="77"/>
      <c r="L56" s="77"/>
      <c r="M56" s="77"/>
    </row>
    <row r="57" spans="1:13" ht="15">
      <c r="A57" s="114"/>
      <c r="B57" s="120" t="s">
        <v>49</v>
      </c>
      <c r="C57" s="94" t="s">
        <v>50</v>
      </c>
      <c r="D57" s="84"/>
      <c r="E57" s="84"/>
      <c r="F57" s="84"/>
      <c r="G57" s="84"/>
      <c r="H57" s="77"/>
      <c r="I57" s="77"/>
      <c r="J57" s="77"/>
      <c r="K57" s="77"/>
      <c r="L57" s="77"/>
      <c r="M57" s="77"/>
    </row>
    <row r="58" spans="1:13" ht="15">
      <c r="A58" s="114"/>
      <c r="B58" s="121"/>
      <c r="C58" s="94" t="s">
        <v>43</v>
      </c>
      <c r="D58" s="83"/>
      <c r="E58" s="83"/>
      <c r="F58" s="83"/>
      <c r="G58" s="83"/>
      <c r="H58" s="77"/>
      <c r="I58" s="77"/>
      <c r="J58" s="77"/>
      <c r="K58" s="77"/>
      <c r="L58" s="77"/>
      <c r="M58" s="77"/>
    </row>
    <row r="59" spans="1:13" ht="15">
      <c r="A59" s="114" t="s">
        <v>88</v>
      </c>
      <c r="B59" s="32" t="s">
        <v>40</v>
      </c>
      <c r="C59" s="94" t="s">
        <v>50</v>
      </c>
      <c r="D59" s="84"/>
      <c r="E59" s="84"/>
      <c r="F59" s="84"/>
      <c r="G59" s="84"/>
      <c r="H59" s="77"/>
      <c r="I59" s="77"/>
      <c r="J59" s="77"/>
      <c r="K59" s="77"/>
      <c r="L59" s="77"/>
      <c r="M59" s="77"/>
    </row>
    <row r="60" spans="1:13" ht="15">
      <c r="A60" s="114"/>
      <c r="B60" s="120" t="s">
        <v>49</v>
      </c>
      <c r="C60" s="94" t="s">
        <v>50</v>
      </c>
      <c r="D60" s="84"/>
      <c r="E60" s="84"/>
      <c r="F60" s="84"/>
      <c r="G60" s="84"/>
      <c r="H60" s="77"/>
      <c r="I60" s="77"/>
      <c r="J60" s="77"/>
      <c r="K60" s="77"/>
      <c r="L60" s="77"/>
      <c r="M60" s="77"/>
    </row>
    <row r="61" spans="1:13" ht="15">
      <c r="A61" s="114"/>
      <c r="B61" s="121"/>
      <c r="C61" s="94" t="s">
        <v>43</v>
      </c>
      <c r="D61" s="83"/>
      <c r="E61" s="83"/>
      <c r="F61" s="83"/>
      <c r="G61" s="83"/>
      <c r="H61" s="77"/>
      <c r="I61" s="77"/>
      <c r="J61" s="77"/>
      <c r="K61" s="77"/>
      <c r="L61" s="77"/>
      <c r="M61" s="77"/>
    </row>
    <row r="62" spans="1:13" ht="18.75" customHeight="1">
      <c r="A62" s="114" t="s">
        <v>89</v>
      </c>
      <c r="B62" s="32" t="s">
        <v>7</v>
      </c>
      <c r="C62" s="94" t="s">
        <v>50</v>
      </c>
      <c r="D62" s="84"/>
      <c r="E62" s="84"/>
      <c r="F62" s="84"/>
      <c r="G62" s="84"/>
      <c r="H62" s="77"/>
      <c r="I62" s="77"/>
      <c r="J62" s="77"/>
      <c r="K62" s="77"/>
      <c r="L62" s="77"/>
      <c r="M62" s="77"/>
    </row>
    <row r="63" spans="1:13" ht="15">
      <c r="A63" s="114"/>
      <c r="B63" s="120" t="s">
        <v>49</v>
      </c>
      <c r="C63" s="94" t="s">
        <v>50</v>
      </c>
      <c r="D63" s="84"/>
      <c r="E63" s="84"/>
      <c r="F63" s="84"/>
      <c r="G63" s="84"/>
      <c r="H63" s="77"/>
      <c r="I63" s="77"/>
      <c r="J63" s="77"/>
      <c r="K63" s="77"/>
      <c r="L63" s="77"/>
      <c r="M63" s="77"/>
    </row>
    <row r="64" spans="1:13" ht="15">
      <c r="A64" s="114"/>
      <c r="B64" s="121"/>
      <c r="C64" s="94" t="s">
        <v>43</v>
      </c>
      <c r="D64" s="83"/>
      <c r="E64" s="83"/>
      <c r="F64" s="83"/>
      <c r="G64" s="83"/>
      <c r="H64" s="77"/>
      <c r="I64" s="77"/>
      <c r="J64" s="77"/>
      <c r="K64" s="77"/>
      <c r="L64" s="77"/>
      <c r="M64" s="77"/>
    </row>
    <row r="65" spans="1:13" ht="15">
      <c r="A65" s="114" t="s">
        <v>90</v>
      </c>
      <c r="B65" s="32" t="s">
        <v>8</v>
      </c>
      <c r="C65" s="94" t="s">
        <v>50</v>
      </c>
      <c r="D65" s="84">
        <v>8</v>
      </c>
      <c r="E65" s="84">
        <v>8</v>
      </c>
      <c r="F65" s="84">
        <v>6</v>
      </c>
      <c r="G65" s="84">
        <v>15</v>
      </c>
      <c r="H65" s="77"/>
      <c r="I65" s="77"/>
      <c r="J65" s="77"/>
      <c r="K65" s="77"/>
      <c r="L65" s="77"/>
      <c r="M65" s="77"/>
    </row>
    <row r="66" spans="1:13" ht="15">
      <c r="A66" s="114"/>
      <c r="B66" s="120" t="s">
        <v>49</v>
      </c>
      <c r="C66" s="94" t="s">
        <v>50</v>
      </c>
      <c r="D66" s="84">
        <v>2</v>
      </c>
      <c r="E66" s="84">
        <v>3</v>
      </c>
      <c r="F66" s="84">
        <v>3</v>
      </c>
      <c r="G66" s="84">
        <v>2</v>
      </c>
      <c r="H66" s="77"/>
      <c r="I66" s="77"/>
      <c r="J66" s="77"/>
      <c r="K66" s="77"/>
      <c r="L66" s="77"/>
      <c r="M66" s="77"/>
    </row>
    <row r="67" spans="1:13" ht="15">
      <c r="A67" s="114"/>
      <c r="B67" s="121"/>
      <c r="C67" s="94" t="s">
        <v>43</v>
      </c>
      <c r="D67" s="83">
        <f>D66*1/D65</f>
        <v>0.25</v>
      </c>
      <c r="E67" s="83">
        <f>E66*1/E65</f>
        <v>0.375</v>
      </c>
      <c r="F67" s="83">
        <f>F66*1/F65</f>
        <v>0.5</v>
      </c>
      <c r="G67" s="83">
        <f>G66*1/G65</f>
        <v>0.13333333333333333</v>
      </c>
      <c r="H67" s="77"/>
      <c r="I67" s="77"/>
      <c r="J67" s="77"/>
      <c r="K67" s="77"/>
      <c r="L67" s="77"/>
      <c r="M67" s="77"/>
    </row>
    <row r="68" spans="1:13" ht="15">
      <c r="A68" s="114" t="s">
        <v>91</v>
      </c>
      <c r="B68" s="32" t="s">
        <v>41</v>
      </c>
      <c r="C68" s="94" t="s">
        <v>50</v>
      </c>
      <c r="D68" s="84"/>
      <c r="E68" s="84"/>
      <c r="F68" s="84"/>
      <c r="G68" s="84"/>
      <c r="H68" s="77"/>
      <c r="I68" s="77"/>
      <c r="J68" s="77"/>
      <c r="K68" s="77"/>
      <c r="L68" s="77"/>
      <c r="M68" s="77"/>
    </row>
    <row r="69" spans="1:13" ht="15">
      <c r="A69" s="114"/>
      <c r="B69" s="120" t="s">
        <v>49</v>
      </c>
      <c r="C69" s="94" t="s">
        <v>50</v>
      </c>
      <c r="D69" s="84"/>
      <c r="E69" s="84"/>
      <c r="F69" s="84"/>
      <c r="G69" s="84"/>
      <c r="H69" s="77"/>
      <c r="I69" s="77"/>
      <c r="J69" s="77"/>
      <c r="K69" s="77"/>
      <c r="L69" s="77"/>
      <c r="M69" s="77"/>
    </row>
    <row r="70" spans="1:13" ht="15">
      <c r="A70" s="114"/>
      <c r="B70" s="121"/>
      <c r="C70" s="94" t="s">
        <v>43</v>
      </c>
      <c r="D70" s="83"/>
      <c r="E70" s="83"/>
      <c r="F70" s="83"/>
      <c r="G70" s="83"/>
      <c r="H70" s="77"/>
      <c r="I70" s="77"/>
      <c r="J70" s="77"/>
      <c r="K70" s="77"/>
      <c r="L70" s="77"/>
      <c r="M70" s="77"/>
    </row>
    <row r="71" spans="1:13" s="46" customFormat="1" ht="15">
      <c r="A71" s="115" t="s">
        <v>106</v>
      </c>
      <c r="B71" s="45" t="s">
        <v>107</v>
      </c>
      <c r="C71" s="94" t="s">
        <v>50</v>
      </c>
      <c r="D71" s="86"/>
      <c r="E71" s="86"/>
      <c r="F71" s="86"/>
      <c r="G71" s="86"/>
    </row>
    <row r="72" spans="1:13" s="46" customFormat="1" ht="15">
      <c r="A72" s="116"/>
      <c r="B72" s="118" t="s">
        <v>49</v>
      </c>
      <c r="C72" s="94" t="s">
        <v>50</v>
      </c>
      <c r="D72" s="86"/>
      <c r="E72" s="86"/>
      <c r="F72" s="86"/>
      <c r="G72" s="86"/>
    </row>
    <row r="73" spans="1:13" s="46" customFormat="1" ht="15">
      <c r="A73" s="117"/>
      <c r="B73" s="119"/>
      <c r="C73" s="94" t="s">
        <v>43</v>
      </c>
      <c r="D73" s="87"/>
      <c r="E73" s="87"/>
      <c r="F73" s="87"/>
      <c r="G73" s="83"/>
    </row>
    <row r="74" spans="1:13" ht="12.75" customHeight="1">
      <c r="A74" s="95"/>
      <c r="B74" s="95"/>
      <c r="C74" s="95"/>
      <c r="D74" s="95"/>
      <c r="E74" s="95"/>
      <c r="F74" s="95"/>
      <c r="G74" s="95"/>
      <c r="H74" s="77"/>
      <c r="I74" s="77"/>
      <c r="J74" s="77"/>
      <c r="K74" s="77"/>
      <c r="L74" s="77"/>
      <c r="M74" s="77"/>
    </row>
    <row r="75" spans="1:13" ht="15">
      <c r="A75" s="123" t="s">
        <v>173</v>
      </c>
      <c r="B75" s="123"/>
      <c r="C75" s="123"/>
      <c r="D75" s="123"/>
      <c r="E75" s="123"/>
      <c r="F75" s="123"/>
      <c r="G75" s="95"/>
      <c r="H75" s="77"/>
      <c r="I75" s="77"/>
      <c r="J75" s="77"/>
      <c r="K75" s="77"/>
      <c r="L75" s="77"/>
      <c r="M75" s="77"/>
    </row>
    <row r="76" spans="1:13" ht="15">
      <c r="A76" s="122" t="s">
        <v>174</v>
      </c>
      <c r="B76" s="122"/>
      <c r="C76" s="122"/>
      <c r="D76" s="122"/>
      <c r="E76" s="122"/>
      <c r="F76" s="122"/>
      <c r="G76" s="122"/>
      <c r="H76" s="77"/>
      <c r="I76" s="77"/>
      <c r="J76" s="77"/>
      <c r="K76" s="77"/>
      <c r="L76" s="77"/>
      <c r="M76" s="77"/>
    </row>
    <row r="77" spans="1:13">
      <c r="A77" s="77"/>
      <c r="B77" s="77"/>
      <c r="C77" s="77"/>
      <c r="D77" s="77"/>
      <c r="E77" s="77"/>
      <c r="F77" s="77"/>
      <c r="G77" s="77"/>
      <c r="H77" s="77"/>
      <c r="I77" s="77"/>
      <c r="J77" s="77"/>
      <c r="K77" s="77"/>
      <c r="L77" s="77"/>
      <c r="M77" s="77"/>
    </row>
    <row r="78" spans="1:13">
      <c r="A78" s="77"/>
      <c r="B78" s="77"/>
      <c r="C78" s="77"/>
      <c r="D78" s="77"/>
      <c r="E78" s="77"/>
      <c r="F78" s="77"/>
      <c r="G78" s="77"/>
      <c r="H78" s="77"/>
      <c r="I78" s="77"/>
      <c r="J78" s="77"/>
      <c r="K78" s="77"/>
      <c r="L78" s="77"/>
      <c r="M78" s="77"/>
    </row>
    <row r="79" spans="1:13">
      <c r="A79" s="77"/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</row>
    <row r="80" spans="1:13">
      <c r="A80" s="77"/>
      <c r="B80" s="49"/>
      <c r="C80" s="49"/>
      <c r="D80" s="77"/>
      <c r="E80" s="77"/>
      <c r="F80" s="77"/>
      <c r="G80" s="77"/>
      <c r="H80" s="77"/>
      <c r="I80" s="77"/>
      <c r="J80" s="77"/>
      <c r="K80" s="77"/>
      <c r="L80" s="77"/>
      <c r="M80" s="77"/>
    </row>
    <row r="81" spans="1:13">
      <c r="A81" s="77"/>
      <c r="B81" s="68" t="s">
        <v>175</v>
      </c>
      <c r="C81" s="77"/>
      <c r="D81" s="24" t="s">
        <v>135</v>
      </c>
      <c r="E81" s="77"/>
      <c r="F81" s="74" t="s">
        <v>186</v>
      </c>
      <c r="G81" s="77"/>
      <c r="H81" s="77"/>
      <c r="I81" s="77"/>
      <c r="J81" s="77"/>
      <c r="K81" s="77"/>
      <c r="L81" s="77"/>
      <c r="M81" s="77"/>
    </row>
    <row r="82" spans="1:13" ht="15">
      <c r="A82" s="77"/>
      <c r="B82" s="26" t="s">
        <v>136</v>
      </c>
      <c r="C82" s="20"/>
      <c r="D82" s="24" t="s">
        <v>94</v>
      </c>
      <c r="E82" s="77"/>
      <c r="F82" s="53" t="s">
        <v>137</v>
      </c>
      <c r="G82" s="77"/>
      <c r="H82" s="77"/>
      <c r="I82" s="77"/>
      <c r="J82" s="77"/>
      <c r="K82" s="77"/>
      <c r="L82" s="77"/>
      <c r="M82" s="77"/>
    </row>
    <row r="83" spans="1:13">
      <c r="A83" s="77"/>
      <c r="B83" s="26"/>
      <c r="C83" s="22"/>
      <c r="D83" s="24"/>
      <c r="E83" s="77"/>
      <c r="F83" s="53"/>
      <c r="G83" s="77"/>
      <c r="H83" s="77"/>
      <c r="I83" s="77"/>
      <c r="J83" s="77"/>
      <c r="K83" s="77"/>
      <c r="L83" s="77"/>
      <c r="M83" s="77"/>
    </row>
    <row r="84" spans="1:13">
      <c r="A84" s="77"/>
      <c r="B84" s="54"/>
      <c r="C84" s="54"/>
      <c r="D84" s="24"/>
      <c r="E84" s="77"/>
      <c r="F84" s="53"/>
      <c r="G84" s="77"/>
      <c r="H84" s="77"/>
      <c r="I84" s="77"/>
      <c r="J84" s="77"/>
      <c r="K84" s="77"/>
      <c r="L84" s="77"/>
      <c r="M84" s="77"/>
    </row>
    <row r="85" spans="1:13">
      <c r="A85" s="77"/>
      <c r="B85" s="75" t="s">
        <v>176</v>
      </c>
      <c r="C85" s="22"/>
      <c r="D85" s="24" t="s">
        <v>135</v>
      </c>
      <c r="E85" s="77"/>
      <c r="F85" s="74" t="s">
        <v>177</v>
      </c>
      <c r="G85" s="77"/>
      <c r="H85" s="77"/>
      <c r="I85" s="77"/>
      <c r="J85" s="77"/>
      <c r="K85" s="77"/>
      <c r="L85" s="77"/>
      <c r="M85" s="77"/>
    </row>
    <row r="86" spans="1:13">
      <c r="A86" s="77"/>
      <c r="B86" s="77"/>
      <c r="C86" s="22"/>
      <c r="D86" s="24" t="s">
        <v>94</v>
      </c>
      <c r="E86" s="77"/>
      <c r="F86" s="53" t="s">
        <v>137</v>
      </c>
      <c r="G86" s="77"/>
      <c r="H86" s="77"/>
      <c r="I86" s="77"/>
      <c r="J86" s="77"/>
      <c r="K86" s="77"/>
      <c r="L86" s="77"/>
      <c r="M86" s="77"/>
    </row>
    <row r="87" spans="1:13">
      <c r="A87" s="77"/>
      <c r="B87" s="22"/>
      <c r="C87" s="22"/>
      <c r="D87" s="24"/>
      <c r="E87" s="77"/>
      <c r="F87" s="53"/>
      <c r="G87" s="77"/>
      <c r="H87" s="77"/>
      <c r="I87" s="77"/>
      <c r="J87" s="77"/>
      <c r="K87" s="77"/>
      <c r="L87" s="77"/>
      <c r="M87" s="77"/>
    </row>
    <row r="88" spans="1:13">
      <c r="A88" s="77"/>
      <c r="B88" s="22"/>
      <c r="C88" s="22"/>
      <c r="D88" s="24"/>
      <c r="E88" s="77"/>
      <c r="F88" s="53"/>
      <c r="G88" s="77"/>
      <c r="H88" s="77"/>
      <c r="I88" s="77"/>
      <c r="J88" s="77"/>
      <c r="K88" s="77"/>
      <c r="L88" s="77"/>
      <c r="M88" s="77"/>
    </row>
    <row r="89" spans="1:13">
      <c r="A89" s="77"/>
      <c r="B89" s="68" t="s">
        <v>172</v>
      </c>
      <c r="C89" s="22"/>
      <c r="D89" s="24" t="s">
        <v>135</v>
      </c>
      <c r="E89" s="77"/>
      <c r="F89" s="74" t="s">
        <v>178</v>
      </c>
      <c r="G89" s="88"/>
      <c r="H89" s="77"/>
      <c r="I89" s="77"/>
      <c r="J89" s="77"/>
      <c r="K89" s="77"/>
      <c r="L89" s="77"/>
      <c r="M89" s="77"/>
    </row>
    <row r="90" spans="1:13">
      <c r="A90" s="77"/>
      <c r="B90" s="22" t="s">
        <v>138</v>
      </c>
      <c r="C90" s="22"/>
      <c r="D90" s="24" t="s">
        <v>94</v>
      </c>
      <c r="E90" s="77"/>
      <c r="F90" s="53" t="s">
        <v>137</v>
      </c>
      <c r="G90" s="77"/>
      <c r="H90" s="77"/>
      <c r="I90" s="77"/>
      <c r="J90" s="77"/>
      <c r="K90" s="77"/>
      <c r="L90" s="77"/>
      <c r="M90" s="77"/>
    </row>
    <row r="91" spans="1:13">
      <c r="A91" s="77"/>
      <c r="B91" s="22"/>
      <c r="C91" s="22"/>
      <c r="D91" s="22"/>
      <c r="E91" s="22"/>
      <c r="F91" s="77"/>
      <c r="G91" s="77"/>
      <c r="H91" s="77"/>
      <c r="I91" s="77"/>
      <c r="J91" s="77"/>
    </row>
    <row r="92" spans="1:13">
      <c r="A92" s="77"/>
      <c r="B92" s="77"/>
      <c r="C92" s="77"/>
      <c r="D92" s="77"/>
      <c r="E92" s="77"/>
      <c r="F92" s="77"/>
      <c r="G92" s="77"/>
      <c r="H92" s="77"/>
      <c r="I92" s="77"/>
      <c r="J92" s="77"/>
    </row>
    <row r="93" spans="1:13">
      <c r="A93" s="77"/>
      <c r="B93" s="77"/>
      <c r="C93" s="77"/>
      <c r="D93" s="77"/>
      <c r="E93" s="77"/>
      <c r="F93" s="77"/>
      <c r="G93" s="77"/>
      <c r="H93" s="77"/>
      <c r="I93" s="77"/>
      <c r="J93" s="77"/>
    </row>
  </sheetData>
  <mergeCells count="52">
    <mergeCell ref="L2:M2"/>
    <mergeCell ref="F1:G1"/>
    <mergeCell ref="A3:G3"/>
    <mergeCell ref="A11:A13"/>
    <mergeCell ref="D5:G5"/>
    <mergeCell ref="C5:C6"/>
    <mergeCell ref="B5:B6"/>
    <mergeCell ref="B9:B10"/>
    <mergeCell ref="B12:B13"/>
    <mergeCell ref="I2:J2"/>
    <mergeCell ref="B15:B16"/>
    <mergeCell ref="A5:A6"/>
    <mergeCell ref="A8:A10"/>
    <mergeCell ref="A17:A19"/>
    <mergeCell ref="B30:B31"/>
    <mergeCell ref="A29:A31"/>
    <mergeCell ref="B21:B22"/>
    <mergeCell ref="B27:B28"/>
    <mergeCell ref="A14:A16"/>
    <mergeCell ref="A76:G76"/>
    <mergeCell ref="B18:B19"/>
    <mergeCell ref="A75:F75"/>
    <mergeCell ref="B33:B34"/>
    <mergeCell ref="B36:B37"/>
    <mergeCell ref="B66:B67"/>
    <mergeCell ref="B57:B58"/>
    <mergeCell ref="B60:B61"/>
    <mergeCell ref="A26:A28"/>
    <mergeCell ref="B24:B25"/>
    <mergeCell ref="A20:A25"/>
    <mergeCell ref="A62:A64"/>
    <mergeCell ref="B48:B49"/>
    <mergeCell ref="A47:A49"/>
    <mergeCell ref="A44:A46"/>
    <mergeCell ref="B54:B55"/>
    <mergeCell ref="A50:A52"/>
    <mergeCell ref="A56:A58"/>
    <mergeCell ref="B39:B40"/>
    <mergeCell ref="A32:A37"/>
    <mergeCell ref="A59:A61"/>
    <mergeCell ref="A41:A43"/>
    <mergeCell ref="A38:A40"/>
    <mergeCell ref="A53:A55"/>
    <mergeCell ref="B45:B46"/>
    <mergeCell ref="B51:B52"/>
    <mergeCell ref="B42:B43"/>
    <mergeCell ref="A68:A70"/>
    <mergeCell ref="A71:A73"/>
    <mergeCell ref="B72:B73"/>
    <mergeCell ref="B63:B64"/>
    <mergeCell ref="B69:B70"/>
    <mergeCell ref="A65:A67"/>
  </mergeCells>
  <phoneticPr fontId="2" type="noConversion"/>
  <dataValidations disablePrompts="1" count="2">
    <dataValidation operator="lessThanOrEqual" showInputMessage="1" showErrorMessage="1" error="Не повинно бути більше за кількість всього автотракторної техніки і спецмеханізмів в електричних мережах" sqref="D19:G19 D13:G13 D70:G70 D55:G55 D28:G28 D25:G25 D16:G16 D31:G31 D10:E10 G10 D22:G22 D64:G64 D61:G61 D58:G58 D52:G52 D46:G46 D49:G49 D43:G43 D37:G37 D40:G40 D34:G34 D73:G73 D67:G67"/>
    <dataValidation operator="lessThanOrEqual" showErrorMessage="1" errorTitle="Не заповнювати" error="Не повинно бути більше за кількість всього автотракторної техніки і спецмеханізмів в електричних мережах" sqref="F10"/>
  </dataValidations>
  <pageMargins left="1.1811023622047245" right="0.59055118110236227" top="0.59055118110236227" bottom="0.39370078740157483" header="0.39370078740157483" footer="0.31496062992125984"/>
  <pageSetup paperSize="9" scale="47" fitToHeight="3" orientation="portrait" r:id="rId1"/>
  <headerFooter differentFirst="1" alignWithMargins="0">
    <oddHeader>&amp;C&amp;P&amp;R&amp;"Times New Roman,обычный"Продовження додатка 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7">
    <tabColor rgb="FF92D050"/>
    <pageSetUpPr fitToPage="1"/>
  </sheetPr>
  <dimension ref="A1:P23"/>
  <sheetViews>
    <sheetView view="pageBreakPreview" zoomScaleNormal="100" workbookViewId="0">
      <selection activeCell="F13" sqref="F13"/>
    </sheetView>
  </sheetViews>
  <sheetFormatPr defaultRowHeight="12.75"/>
  <cols>
    <col min="1" max="1" width="3.7109375" style="5" customWidth="1"/>
    <col min="2" max="2" width="25.42578125" style="5" customWidth="1"/>
    <col min="3" max="3" width="12.85546875" style="5" customWidth="1"/>
    <col min="4" max="4" width="8.42578125" style="5" customWidth="1"/>
    <col min="5" max="5" width="13.140625" style="5" customWidth="1"/>
    <col min="6" max="6" width="14" style="5" customWidth="1"/>
    <col min="7" max="7" width="12.5703125" style="5" customWidth="1"/>
    <col min="8" max="8" width="10" style="5" customWidth="1"/>
    <col min="9" max="9" width="9.7109375" style="5" customWidth="1"/>
    <col min="10" max="10" width="11.140625" style="5" customWidth="1"/>
    <col min="11" max="11" width="16" style="5" customWidth="1"/>
    <col min="12" max="12" width="12.7109375" style="5" customWidth="1"/>
    <col min="13" max="13" width="12" style="5" customWidth="1"/>
    <col min="14" max="14" width="11.28515625" style="5" customWidth="1"/>
    <col min="15" max="15" width="11.42578125" style="5" customWidth="1"/>
    <col min="16" max="16" width="19.5703125" style="5" customWidth="1"/>
    <col min="17" max="16384" width="9.140625" style="5"/>
  </cols>
  <sheetData>
    <row r="1" spans="1:16" s="21" customFormat="1" ht="141" customHeight="1">
      <c r="A1" s="22"/>
      <c r="B1" s="22"/>
      <c r="C1" s="22"/>
      <c r="D1" s="22"/>
      <c r="E1" s="22"/>
      <c r="F1" s="22"/>
      <c r="G1" s="22"/>
      <c r="H1" s="22"/>
      <c r="I1" s="48"/>
      <c r="J1" s="22"/>
      <c r="K1" s="22"/>
      <c r="L1" s="22"/>
      <c r="M1" s="22"/>
      <c r="N1" s="22"/>
      <c r="O1" s="105" t="s">
        <v>159</v>
      </c>
      <c r="P1" s="105"/>
    </row>
    <row r="2" spans="1:16" s="21" customFormat="1" ht="15.75" customHeight="1">
      <c r="A2" s="106" t="s">
        <v>151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s="21" customFormat="1" ht="15.75">
      <c r="A3" s="22"/>
      <c r="B3" s="22"/>
      <c r="C3" s="22"/>
      <c r="D3" s="22"/>
      <c r="E3" s="22"/>
      <c r="F3" s="22"/>
      <c r="G3" s="7"/>
      <c r="H3" s="8"/>
      <c r="I3" s="8"/>
      <c r="J3" s="8"/>
      <c r="K3" s="47"/>
      <c r="L3" s="22"/>
      <c r="M3" s="22"/>
      <c r="N3" s="22"/>
      <c r="O3" s="22"/>
      <c r="P3" s="22"/>
    </row>
    <row r="4" spans="1:16" s="6" customFormat="1" ht="53.25" customHeight="1">
      <c r="A4" s="124" t="s">
        <v>42</v>
      </c>
      <c r="B4" s="124" t="s">
        <v>13</v>
      </c>
      <c r="C4" s="124" t="s">
        <v>67</v>
      </c>
      <c r="D4" s="124" t="s">
        <v>68</v>
      </c>
      <c r="E4" s="124" t="s">
        <v>14</v>
      </c>
      <c r="F4" s="124" t="s">
        <v>152</v>
      </c>
      <c r="G4" s="124" t="s">
        <v>72</v>
      </c>
      <c r="H4" s="124" t="s">
        <v>16</v>
      </c>
      <c r="I4" s="124"/>
      <c r="J4" s="124" t="s">
        <v>9</v>
      </c>
      <c r="K4" s="124" t="s">
        <v>73</v>
      </c>
      <c r="L4" s="124" t="s">
        <v>69</v>
      </c>
      <c r="M4" s="124"/>
      <c r="N4" s="124"/>
      <c r="O4" s="124"/>
      <c r="P4" s="124"/>
    </row>
    <row r="5" spans="1:16" ht="69" customHeight="1">
      <c r="A5" s="124"/>
      <c r="B5" s="124"/>
      <c r="C5" s="124"/>
      <c r="D5" s="124"/>
      <c r="E5" s="124"/>
      <c r="F5" s="124"/>
      <c r="G5" s="124"/>
      <c r="H5" s="10" t="s">
        <v>70</v>
      </c>
      <c r="I5" s="10" t="s">
        <v>71</v>
      </c>
      <c r="J5" s="124"/>
      <c r="K5" s="124"/>
      <c r="L5" s="10" t="s">
        <v>10</v>
      </c>
      <c r="M5" s="10" t="s">
        <v>11</v>
      </c>
      <c r="N5" s="10" t="s">
        <v>17</v>
      </c>
      <c r="O5" s="10" t="s">
        <v>12</v>
      </c>
      <c r="P5" s="10" t="s">
        <v>18</v>
      </c>
    </row>
    <row r="6" spans="1:16" ht="15.75" customHeight="1">
      <c r="A6" s="10">
        <v>1</v>
      </c>
      <c r="B6" s="10">
        <v>2</v>
      </c>
      <c r="C6" s="10">
        <v>3</v>
      </c>
      <c r="D6" s="10">
        <v>4</v>
      </c>
      <c r="E6" s="34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</row>
    <row r="7" spans="1:16" ht="15">
      <c r="A7" s="35"/>
      <c r="B7" s="76"/>
      <c r="C7" s="91"/>
      <c r="D7" s="91"/>
      <c r="E7" s="91"/>
      <c r="F7" s="91"/>
      <c r="G7" s="91"/>
      <c r="H7" s="91"/>
      <c r="I7" s="91"/>
      <c r="J7" s="91"/>
      <c r="K7" s="91"/>
      <c r="L7" s="92"/>
      <c r="M7" s="91"/>
      <c r="N7" s="91"/>
      <c r="O7" s="91"/>
      <c r="P7" s="76"/>
    </row>
    <row r="8" spans="1:16" ht="1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</row>
    <row r="9" spans="1:16" ht="15">
      <c r="A9" s="130" t="s">
        <v>15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</row>
    <row r="13" spans="1:16">
      <c r="B13" s="68" t="s">
        <v>175</v>
      </c>
      <c r="C13" s="77"/>
      <c r="D13" s="24" t="s">
        <v>135</v>
      </c>
      <c r="E13" s="77"/>
      <c r="F13" s="74" t="s">
        <v>186</v>
      </c>
      <c r="G13" s="77"/>
      <c r="N13" s="53"/>
    </row>
    <row r="14" spans="1:16" ht="15">
      <c r="B14" s="26" t="s">
        <v>136</v>
      </c>
      <c r="C14" s="20"/>
      <c r="D14" s="24" t="s">
        <v>94</v>
      </c>
      <c r="E14" s="77"/>
      <c r="F14" s="53" t="s">
        <v>137</v>
      </c>
      <c r="G14" s="77"/>
      <c r="N14" s="53"/>
    </row>
    <row r="15" spans="1:16">
      <c r="B15" s="26"/>
      <c r="C15" s="22"/>
      <c r="D15" s="24"/>
      <c r="E15" s="77"/>
      <c r="F15" s="53"/>
      <c r="G15" s="77"/>
      <c r="N15" s="53"/>
    </row>
    <row r="16" spans="1:16">
      <c r="B16" s="54"/>
      <c r="C16" s="54"/>
      <c r="D16" s="24"/>
      <c r="E16" s="77"/>
      <c r="F16" s="53"/>
      <c r="G16" s="77"/>
      <c r="N16" s="53"/>
    </row>
    <row r="17" spans="2:14">
      <c r="B17" s="75" t="s">
        <v>176</v>
      </c>
      <c r="C17" s="22"/>
      <c r="D17" s="24" t="s">
        <v>135</v>
      </c>
      <c r="E17" s="77"/>
      <c r="F17" s="74" t="s">
        <v>177</v>
      </c>
      <c r="G17" s="77"/>
      <c r="N17" s="53"/>
    </row>
    <row r="18" spans="2:14">
      <c r="B18" s="77"/>
      <c r="C18" s="22"/>
      <c r="D18" s="24" t="s">
        <v>94</v>
      </c>
      <c r="E18" s="77"/>
      <c r="F18" s="53" t="s">
        <v>137</v>
      </c>
      <c r="G18" s="77"/>
      <c r="N18" s="53"/>
    </row>
    <row r="19" spans="2:14">
      <c r="B19" s="22"/>
      <c r="C19" s="22"/>
      <c r="D19" s="24"/>
      <c r="E19" s="77"/>
      <c r="F19" s="53"/>
      <c r="G19" s="77"/>
      <c r="N19" s="53"/>
    </row>
    <row r="20" spans="2:14">
      <c r="B20" s="22"/>
      <c r="C20" s="22"/>
      <c r="D20" s="24"/>
      <c r="E20" s="77"/>
      <c r="F20" s="53"/>
      <c r="G20" s="77"/>
      <c r="N20" s="53"/>
    </row>
    <row r="21" spans="2:14">
      <c r="B21" s="68" t="s">
        <v>172</v>
      </c>
      <c r="C21" s="22"/>
      <c r="D21" s="24" t="s">
        <v>135</v>
      </c>
      <c r="E21" s="77"/>
      <c r="F21" s="74" t="s">
        <v>178</v>
      </c>
      <c r="G21" s="88"/>
      <c r="N21" s="53"/>
    </row>
    <row r="22" spans="2:14">
      <c r="B22" s="22" t="s">
        <v>138</v>
      </c>
      <c r="C22" s="22"/>
      <c r="D22" s="24" t="s">
        <v>94</v>
      </c>
      <c r="E22" s="77"/>
      <c r="F22" s="53" t="s">
        <v>137</v>
      </c>
      <c r="G22" s="77"/>
      <c r="N22" s="53"/>
    </row>
    <row r="23" spans="2:14">
      <c r="B23" s="22"/>
      <c r="C23" s="22"/>
      <c r="D23" s="22"/>
      <c r="E23" s="22"/>
      <c r="F23" s="1"/>
      <c r="G23" s="1"/>
    </row>
  </sheetData>
  <mergeCells count="14">
    <mergeCell ref="O1:P1"/>
    <mergeCell ref="A2:P2"/>
    <mergeCell ref="F4:F5"/>
    <mergeCell ref="G4:G5"/>
    <mergeCell ref="A9:P9"/>
    <mergeCell ref="J4:J5"/>
    <mergeCell ref="K4:K5"/>
    <mergeCell ref="H4:I4"/>
    <mergeCell ref="A4:A5"/>
    <mergeCell ref="B4:B5"/>
    <mergeCell ref="C4:C5"/>
    <mergeCell ref="D4:D5"/>
    <mergeCell ref="E4:E5"/>
    <mergeCell ref="L4:P4"/>
  </mergeCells>
  <phoneticPr fontId="9" type="noConversion"/>
  <printOptions horizontalCentered="1"/>
  <pageMargins left="1.1811023622047245" right="0.59055118110236227" top="0.59055118110236227" bottom="0.59055118110236227" header="0.39370078740157483" footer="0.51181102362204722"/>
  <pageSetup paperSize="9" scale="62" fitToHeight="10" orientation="landscape" horizontalDpi="300" verticalDpi="300" r:id="rId1"/>
  <headerFooter differentFirst="1" alignWithMargins="0">
    <oddHeader>&amp;C&amp;P&amp;RПродовження додатка 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8">
    <tabColor rgb="FF92D050"/>
    <pageSetUpPr fitToPage="1"/>
  </sheetPr>
  <dimension ref="A1:P23"/>
  <sheetViews>
    <sheetView workbookViewId="0">
      <selection activeCell="J21" sqref="J21"/>
    </sheetView>
  </sheetViews>
  <sheetFormatPr defaultRowHeight="12.75"/>
  <cols>
    <col min="1" max="1" width="4" style="3" customWidth="1"/>
    <col min="2" max="2" width="17" style="3" customWidth="1"/>
    <col min="3" max="3" width="19.28515625" style="3" customWidth="1"/>
    <col min="4" max="4" width="17.85546875" style="3" customWidth="1"/>
    <col min="5" max="5" width="15" style="3" customWidth="1"/>
    <col min="6" max="6" width="15.28515625" style="3" customWidth="1"/>
    <col min="7" max="7" width="13.5703125" style="3" customWidth="1"/>
    <col min="8" max="8" width="23.5703125" style="3" customWidth="1"/>
    <col min="9" max="9" width="21.140625" style="3" customWidth="1"/>
    <col min="10" max="10" width="10.5703125" style="3" customWidth="1"/>
    <col min="11" max="16384" width="9.140625" style="3"/>
  </cols>
  <sheetData>
    <row r="1" spans="1:16" s="21" customFormat="1" ht="127.5" customHeight="1">
      <c r="A1" s="22"/>
      <c r="B1" s="22"/>
      <c r="C1" s="22"/>
      <c r="D1" s="22"/>
      <c r="E1" s="22"/>
      <c r="F1" s="22"/>
      <c r="G1" s="22"/>
      <c r="H1" s="22"/>
      <c r="I1" s="105" t="s">
        <v>155</v>
      </c>
      <c r="J1" s="105"/>
      <c r="K1" s="22"/>
      <c r="L1" s="22"/>
      <c r="M1" s="22"/>
      <c r="N1" s="22"/>
    </row>
    <row r="2" spans="1:16" s="21" customFormat="1" ht="15.75">
      <c r="A2" s="22"/>
      <c r="B2" s="22"/>
      <c r="C2" s="22"/>
      <c r="D2" s="22"/>
      <c r="E2" s="22"/>
      <c r="F2" s="22"/>
      <c r="G2" s="22"/>
      <c r="H2" s="22"/>
      <c r="I2" s="59"/>
      <c r="J2" s="59"/>
      <c r="K2" s="22"/>
      <c r="L2" s="22"/>
      <c r="M2" s="22"/>
      <c r="N2" s="22"/>
    </row>
    <row r="3" spans="1:16" s="21" customFormat="1" ht="15.75" customHeight="1">
      <c r="A3" s="106" t="s">
        <v>153</v>
      </c>
      <c r="B3" s="106"/>
      <c r="C3" s="106"/>
      <c r="D3" s="106"/>
      <c r="E3" s="106"/>
      <c r="F3" s="106"/>
      <c r="G3" s="106"/>
      <c r="H3" s="106"/>
      <c r="I3" s="106"/>
      <c r="J3" s="106"/>
      <c r="K3" s="61"/>
      <c r="L3" s="61"/>
      <c r="M3" s="61"/>
      <c r="N3" s="61"/>
      <c r="O3" s="61"/>
      <c r="P3" s="61"/>
    </row>
    <row r="4" spans="1:16" s="21" customFormat="1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6" ht="18.75" customHeight="1">
      <c r="A5" s="124" t="s">
        <v>42</v>
      </c>
      <c r="B5" s="124" t="s">
        <v>22</v>
      </c>
      <c r="C5" s="124" t="s">
        <v>23</v>
      </c>
      <c r="D5" s="124" t="s">
        <v>133</v>
      </c>
      <c r="E5" s="131" t="s">
        <v>134</v>
      </c>
      <c r="F5" s="132"/>
      <c r="G5" s="132"/>
      <c r="H5" s="132"/>
      <c r="I5" s="133"/>
      <c r="J5" s="124" t="s">
        <v>21</v>
      </c>
    </row>
    <row r="6" spans="1:16" s="4" customFormat="1" ht="77.25" customHeight="1">
      <c r="A6" s="124"/>
      <c r="B6" s="124"/>
      <c r="C6" s="124"/>
      <c r="D6" s="124"/>
      <c r="E6" s="10" t="s">
        <v>97</v>
      </c>
      <c r="F6" s="10" t="s">
        <v>19</v>
      </c>
      <c r="G6" s="10" t="s">
        <v>98</v>
      </c>
      <c r="H6" s="10" t="s">
        <v>20</v>
      </c>
      <c r="I6" s="10" t="s">
        <v>24</v>
      </c>
      <c r="J6" s="124"/>
    </row>
    <row r="7" spans="1:16" s="4" customFormat="1" ht="18" customHeight="1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 t="s">
        <v>165</v>
      </c>
      <c r="J7" s="10" t="s">
        <v>166</v>
      </c>
    </row>
    <row r="8" spans="1:16" s="4" customFormat="1" ht="15">
      <c r="A8" s="13"/>
      <c r="B8" s="10"/>
      <c r="C8" s="71"/>
      <c r="D8" s="10"/>
      <c r="E8" s="76"/>
      <c r="F8" s="13"/>
      <c r="G8" s="13"/>
      <c r="H8" s="13"/>
      <c r="I8" s="13"/>
      <c r="J8" s="72"/>
    </row>
    <row r="9" spans="1:16" ht="15">
      <c r="A9" s="16"/>
      <c r="B9" s="14"/>
      <c r="C9" s="14"/>
      <c r="D9" s="14"/>
      <c r="E9" s="14"/>
      <c r="F9" s="14"/>
      <c r="G9" s="14"/>
      <c r="H9" s="14"/>
      <c r="I9" s="14"/>
      <c r="J9" s="14"/>
    </row>
    <row r="10" spans="1:16">
      <c r="A10" s="50"/>
      <c r="B10" s="50"/>
      <c r="C10" s="50"/>
      <c r="D10" s="50"/>
      <c r="E10" s="50"/>
      <c r="F10" s="50"/>
      <c r="G10" s="50"/>
      <c r="H10" s="50"/>
      <c r="I10" s="50"/>
      <c r="J10" s="50"/>
    </row>
    <row r="13" spans="1:16">
      <c r="B13" s="68" t="s">
        <v>175</v>
      </c>
      <c r="C13" s="77"/>
      <c r="D13" s="24" t="s">
        <v>135</v>
      </c>
      <c r="E13" s="77"/>
      <c r="F13" s="74" t="s">
        <v>186</v>
      </c>
      <c r="G13" s="77"/>
      <c r="H13" s="53"/>
      <c r="I13" s="5"/>
      <c r="J13" s="5"/>
      <c r="K13" s="5"/>
      <c r="L13" s="5"/>
      <c r="M13" s="5"/>
    </row>
    <row r="14" spans="1:16" ht="15">
      <c r="B14" s="26" t="s">
        <v>136</v>
      </c>
      <c r="C14" s="20"/>
      <c r="D14" s="24" t="s">
        <v>94</v>
      </c>
      <c r="E14" s="77"/>
      <c r="F14" s="53" t="s">
        <v>137</v>
      </c>
      <c r="G14" s="77"/>
      <c r="H14" s="53"/>
      <c r="I14" s="5"/>
      <c r="J14" s="5"/>
      <c r="K14" s="5"/>
      <c r="L14" s="5"/>
      <c r="M14" s="5"/>
    </row>
    <row r="15" spans="1:16">
      <c r="B15" s="26"/>
      <c r="C15" s="22"/>
      <c r="D15" s="24"/>
      <c r="E15" s="77"/>
      <c r="F15" s="53"/>
      <c r="G15" s="77"/>
      <c r="H15" s="53"/>
      <c r="I15" s="5"/>
      <c r="J15" s="5"/>
      <c r="K15" s="5"/>
      <c r="L15" s="5"/>
      <c r="M15" s="5"/>
    </row>
    <row r="16" spans="1:16">
      <c r="B16" s="54"/>
      <c r="C16" s="54"/>
      <c r="D16" s="24"/>
      <c r="E16" s="77"/>
      <c r="F16" s="53"/>
      <c r="G16" s="77"/>
      <c r="H16" s="53"/>
      <c r="I16" s="5"/>
      <c r="J16" s="5"/>
      <c r="K16" s="5"/>
      <c r="L16" s="5"/>
      <c r="M16" s="5"/>
    </row>
    <row r="17" spans="2:13">
      <c r="B17" s="75" t="s">
        <v>176</v>
      </c>
      <c r="C17" s="22"/>
      <c r="D17" s="24" t="s">
        <v>135</v>
      </c>
      <c r="E17" s="77"/>
      <c r="F17" s="74" t="s">
        <v>177</v>
      </c>
      <c r="G17" s="77"/>
      <c r="H17" s="53"/>
      <c r="I17" s="5"/>
      <c r="J17" s="5"/>
      <c r="K17" s="5"/>
      <c r="L17" s="5"/>
      <c r="M17" s="5"/>
    </row>
    <row r="18" spans="2:13">
      <c r="B18" s="77"/>
      <c r="C18" s="22"/>
      <c r="D18" s="24" t="s">
        <v>94</v>
      </c>
      <c r="E18" s="77"/>
      <c r="F18" s="53" t="s">
        <v>137</v>
      </c>
      <c r="G18" s="77"/>
      <c r="H18" s="53"/>
      <c r="I18" s="5"/>
      <c r="J18" s="5"/>
      <c r="K18" s="5"/>
      <c r="L18" s="5"/>
      <c r="M18" s="5"/>
    </row>
    <row r="19" spans="2:13">
      <c r="B19" s="22"/>
      <c r="C19" s="22"/>
      <c r="D19" s="24"/>
      <c r="E19" s="77"/>
      <c r="F19" s="53"/>
      <c r="G19" s="77"/>
      <c r="H19" s="53"/>
      <c r="I19" s="5"/>
      <c r="J19" s="5"/>
      <c r="K19" s="5"/>
      <c r="L19" s="5"/>
      <c r="M19" s="5"/>
    </row>
    <row r="20" spans="2:13">
      <c r="B20" s="22"/>
      <c r="C20" s="22"/>
      <c r="D20" s="24"/>
      <c r="E20" s="77"/>
      <c r="F20" s="53"/>
      <c r="G20" s="77"/>
      <c r="H20" s="53"/>
      <c r="I20" s="5"/>
      <c r="J20" s="5"/>
      <c r="K20" s="5"/>
      <c r="L20" s="5"/>
      <c r="M20" s="5"/>
    </row>
    <row r="21" spans="2:13">
      <c r="B21" s="68" t="s">
        <v>172</v>
      </c>
      <c r="C21" s="22"/>
      <c r="D21" s="24" t="s">
        <v>135</v>
      </c>
      <c r="E21" s="77"/>
      <c r="F21" s="74" t="s">
        <v>178</v>
      </c>
      <c r="G21" s="88"/>
      <c r="H21" s="53"/>
      <c r="I21" s="5"/>
      <c r="J21" s="5"/>
      <c r="K21" s="5"/>
      <c r="L21" s="5"/>
      <c r="M21" s="5"/>
    </row>
    <row r="22" spans="2:13">
      <c r="B22" s="22" t="s">
        <v>138</v>
      </c>
      <c r="C22" s="22"/>
      <c r="D22" s="24" t="s">
        <v>94</v>
      </c>
      <c r="E22" s="77"/>
      <c r="F22" s="53" t="s">
        <v>137</v>
      </c>
      <c r="G22" s="77"/>
      <c r="H22" s="53"/>
      <c r="I22" s="5"/>
      <c r="J22" s="5"/>
      <c r="K22" s="5"/>
      <c r="L22" s="5"/>
      <c r="M22" s="5"/>
    </row>
    <row r="23" spans="2:13">
      <c r="B23" s="22"/>
      <c r="C23" s="22"/>
      <c r="D23" s="22"/>
      <c r="E23" s="22"/>
      <c r="F23" s="1"/>
      <c r="G23" s="1"/>
    </row>
  </sheetData>
  <mergeCells count="8">
    <mergeCell ref="I1:J1"/>
    <mergeCell ref="A3:J3"/>
    <mergeCell ref="J5:J6"/>
    <mergeCell ref="E5:I5"/>
    <mergeCell ref="A5:A6"/>
    <mergeCell ref="B5:B6"/>
    <mergeCell ref="C5:C6"/>
    <mergeCell ref="D5:D6"/>
  </mergeCells>
  <phoneticPr fontId="9" type="noConversion"/>
  <pageMargins left="1.1811023622047245" right="0.59055118110236227" top="0.59055118110236227" bottom="0.59055118110236227" header="0.39370078740157483" footer="0.51181102362204722"/>
  <pageSetup paperSize="9" scale="80" fitToHeight="10" orientation="landscape" horizontalDpi="300" verticalDpi="300" r:id="rId1"/>
  <headerFooter differentFirst="1" alignWithMargins="0">
    <oddHeader>&amp;C&amp;P&amp;RПродовження додатка 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7">
    <tabColor rgb="FF00B050"/>
    <pageSetUpPr fitToPage="1"/>
  </sheetPr>
  <dimension ref="A1:P46"/>
  <sheetViews>
    <sheetView view="pageBreakPreview" zoomScaleNormal="100" zoomScaleSheetLayoutView="100" workbookViewId="0">
      <pane ySplit="9" topLeftCell="A28" activePane="bottomLeft" state="frozen"/>
      <selection activeCell="I37" sqref="I37"/>
      <selection pane="bottomLeft" activeCell="I41" sqref="I41"/>
    </sheetView>
  </sheetViews>
  <sheetFormatPr defaultRowHeight="15"/>
  <cols>
    <col min="1" max="1" width="6.140625" style="18" customWidth="1"/>
    <col min="2" max="2" width="40.42578125" style="18" customWidth="1"/>
    <col min="3" max="3" width="13.28515625" style="18" customWidth="1"/>
    <col min="4" max="4" width="8.140625" style="18" customWidth="1"/>
    <col min="5" max="5" width="13.85546875" style="18" customWidth="1"/>
    <col min="6" max="6" width="8.140625" style="18" customWidth="1"/>
    <col min="7" max="7" width="13.42578125" style="18" customWidth="1"/>
    <col min="8" max="8" width="13.85546875" style="18" customWidth="1"/>
    <col min="9" max="9" width="13.42578125" style="18" customWidth="1"/>
    <col min="10" max="10" width="14.140625" style="18" customWidth="1"/>
    <col min="11" max="16384" width="9.140625" style="18"/>
  </cols>
  <sheetData>
    <row r="1" spans="1:16" s="21" customFormat="1" ht="153.75" customHeight="1">
      <c r="A1" s="22"/>
      <c r="B1" s="22"/>
      <c r="C1" s="22"/>
      <c r="D1" s="22"/>
      <c r="E1" s="22"/>
      <c r="F1" s="22"/>
      <c r="G1" s="22"/>
      <c r="H1" s="108" t="s">
        <v>160</v>
      </c>
      <c r="I1" s="108"/>
      <c r="J1" s="108"/>
      <c r="K1" s="22"/>
      <c r="L1" s="22"/>
      <c r="M1" s="22"/>
      <c r="N1" s="22"/>
    </row>
    <row r="2" spans="1:16" s="21" customFormat="1" ht="15.75">
      <c r="A2" s="22"/>
      <c r="B2" s="22"/>
      <c r="C2" s="22"/>
      <c r="D2" s="22"/>
      <c r="E2" s="22"/>
      <c r="F2" s="22"/>
      <c r="G2" s="22"/>
      <c r="H2" s="22"/>
      <c r="I2" s="59"/>
      <c r="J2" s="59"/>
      <c r="K2" s="22"/>
      <c r="L2" s="22"/>
      <c r="M2" s="22"/>
      <c r="N2" s="22"/>
    </row>
    <row r="3" spans="1:16" s="21" customFormat="1" ht="15.75" customHeight="1">
      <c r="A3" s="106" t="s">
        <v>154</v>
      </c>
      <c r="B3" s="106"/>
      <c r="C3" s="106"/>
      <c r="D3" s="106"/>
      <c r="E3" s="106"/>
      <c r="F3" s="106"/>
      <c r="G3" s="106"/>
      <c r="H3" s="106"/>
      <c r="I3" s="106"/>
      <c r="J3" s="106"/>
      <c r="K3" s="61"/>
      <c r="L3" s="61"/>
      <c r="M3" s="61"/>
      <c r="N3" s="61"/>
      <c r="O3" s="61"/>
      <c r="P3" s="61"/>
    </row>
    <row r="4" spans="1:16" s="21" customFormat="1" ht="15.7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1"/>
      <c r="L4" s="61"/>
      <c r="M4" s="61"/>
      <c r="N4" s="61"/>
      <c r="O4" s="61"/>
      <c r="P4" s="61"/>
    </row>
    <row r="5" spans="1:16" ht="15.75" customHeight="1">
      <c r="A5" s="140" t="s">
        <v>42</v>
      </c>
      <c r="B5" s="140" t="s">
        <v>45</v>
      </c>
      <c r="C5" s="143" t="s">
        <v>170</v>
      </c>
      <c r="D5" s="144"/>
      <c r="E5" s="135" t="s">
        <v>171</v>
      </c>
      <c r="F5" s="136"/>
      <c r="G5" s="136"/>
      <c r="H5" s="136"/>
      <c r="I5" s="136"/>
      <c r="J5" s="137"/>
    </row>
    <row r="6" spans="1:16" ht="45" customHeight="1">
      <c r="A6" s="142"/>
      <c r="B6" s="142"/>
      <c r="C6" s="145"/>
      <c r="D6" s="146"/>
      <c r="E6" s="138" t="s">
        <v>54</v>
      </c>
      <c r="F6" s="139"/>
      <c r="G6" s="12" t="s">
        <v>55</v>
      </c>
      <c r="H6" s="12" t="s">
        <v>56</v>
      </c>
      <c r="I6" s="12" t="s">
        <v>57</v>
      </c>
      <c r="J6" s="12" t="s">
        <v>58</v>
      </c>
    </row>
    <row r="7" spans="1:16" ht="18.75" customHeight="1">
      <c r="A7" s="142"/>
      <c r="B7" s="142"/>
      <c r="C7" s="140" t="s">
        <v>25</v>
      </c>
      <c r="D7" s="140" t="s">
        <v>43</v>
      </c>
      <c r="E7" s="135" t="s">
        <v>26</v>
      </c>
      <c r="F7" s="137"/>
      <c r="G7" s="140" t="s">
        <v>25</v>
      </c>
      <c r="H7" s="140" t="s">
        <v>25</v>
      </c>
      <c r="I7" s="140" t="s">
        <v>25</v>
      </c>
      <c r="J7" s="140" t="s">
        <v>25</v>
      </c>
    </row>
    <row r="8" spans="1:16" ht="18.75" customHeight="1">
      <c r="A8" s="141"/>
      <c r="B8" s="141"/>
      <c r="C8" s="141"/>
      <c r="D8" s="141"/>
      <c r="E8" s="9" t="s">
        <v>25</v>
      </c>
      <c r="F8" s="9" t="s">
        <v>43</v>
      </c>
      <c r="G8" s="141"/>
      <c r="H8" s="141"/>
      <c r="I8" s="141"/>
      <c r="J8" s="141"/>
    </row>
    <row r="9" spans="1:16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>
        <v>10</v>
      </c>
    </row>
    <row r="10" spans="1:16" ht="30">
      <c r="A10" s="9">
        <v>1</v>
      </c>
      <c r="B10" s="67" t="s">
        <v>167</v>
      </c>
      <c r="C10" s="19"/>
      <c r="D10" s="11"/>
      <c r="E10" s="19"/>
      <c r="F10" s="11"/>
      <c r="G10" s="19"/>
      <c r="H10" s="19"/>
      <c r="I10" s="19"/>
      <c r="J10" s="19"/>
    </row>
    <row r="11" spans="1:16">
      <c r="A11" s="41" t="s">
        <v>59</v>
      </c>
      <c r="B11" s="67" t="s">
        <v>108</v>
      </c>
      <c r="C11" s="19"/>
      <c r="D11" s="11"/>
      <c r="E11" s="36"/>
      <c r="F11" s="11"/>
      <c r="G11" s="36"/>
      <c r="H11" s="36"/>
      <c r="I11" s="36"/>
      <c r="J11" s="36"/>
    </row>
    <row r="12" spans="1:16">
      <c r="A12" s="41" t="s">
        <v>60</v>
      </c>
      <c r="B12" s="67" t="s">
        <v>109</v>
      </c>
      <c r="C12" s="19"/>
      <c r="D12" s="11"/>
      <c r="E12" s="36"/>
      <c r="F12" s="11"/>
      <c r="G12" s="36"/>
      <c r="H12" s="36"/>
      <c r="I12" s="36"/>
      <c r="J12" s="36"/>
    </row>
    <row r="13" spans="1:16" ht="30">
      <c r="A13" s="41" t="s">
        <v>76</v>
      </c>
      <c r="B13" s="67" t="s">
        <v>110</v>
      </c>
      <c r="C13" s="19"/>
      <c r="D13" s="11"/>
      <c r="E13" s="36"/>
      <c r="F13" s="11"/>
      <c r="G13" s="36"/>
      <c r="H13" s="36"/>
      <c r="I13" s="36"/>
      <c r="J13" s="36"/>
    </row>
    <row r="14" spans="1:16" ht="30">
      <c r="A14" s="41" t="s">
        <v>77</v>
      </c>
      <c r="B14" s="67" t="s">
        <v>111</v>
      </c>
      <c r="C14" s="19"/>
      <c r="D14" s="11"/>
      <c r="E14" s="36"/>
      <c r="F14" s="11"/>
      <c r="G14" s="36"/>
      <c r="H14" s="36"/>
      <c r="I14" s="36"/>
      <c r="J14" s="36"/>
    </row>
    <row r="15" spans="1:16" ht="15.75" customHeight="1">
      <c r="A15" s="41" t="s">
        <v>78</v>
      </c>
      <c r="B15" s="67" t="s">
        <v>33</v>
      </c>
      <c r="C15" s="19"/>
      <c r="D15" s="11"/>
      <c r="E15" s="36"/>
      <c r="F15" s="11"/>
      <c r="G15" s="36"/>
      <c r="H15" s="36"/>
      <c r="I15" s="36"/>
      <c r="J15" s="36"/>
    </row>
    <row r="16" spans="1:16" ht="30">
      <c r="A16" s="41" t="s">
        <v>65</v>
      </c>
      <c r="B16" s="67" t="s">
        <v>168</v>
      </c>
      <c r="C16" s="19"/>
      <c r="D16" s="11"/>
      <c r="E16" s="19"/>
      <c r="F16" s="11"/>
      <c r="G16" s="19"/>
      <c r="H16" s="19"/>
      <c r="I16" s="19"/>
      <c r="J16" s="19"/>
    </row>
    <row r="17" spans="1:10">
      <c r="A17" s="41" t="s">
        <v>61</v>
      </c>
      <c r="B17" s="67" t="s">
        <v>30</v>
      </c>
      <c r="C17" s="19"/>
      <c r="D17" s="11"/>
      <c r="E17" s="36"/>
      <c r="F17" s="11"/>
      <c r="G17" s="36"/>
      <c r="H17" s="36"/>
      <c r="I17" s="36"/>
      <c r="J17" s="36"/>
    </row>
    <row r="18" spans="1:10">
      <c r="A18" s="41" t="s">
        <v>62</v>
      </c>
      <c r="B18" s="67" t="s">
        <v>29</v>
      </c>
      <c r="C18" s="19"/>
      <c r="D18" s="11"/>
      <c r="E18" s="36"/>
      <c r="F18" s="11"/>
      <c r="G18" s="36"/>
      <c r="H18" s="36"/>
      <c r="I18" s="36"/>
      <c r="J18" s="36"/>
    </row>
    <row r="19" spans="1:10">
      <c r="A19" s="41" t="s">
        <v>27</v>
      </c>
      <c r="B19" s="67" t="s">
        <v>31</v>
      </c>
      <c r="C19" s="19"/>
      <c r="D19" s="11"/>
      <c r="E19" s="36"/>
      <c r="F19" s="11"/>
      <c r="G19" s="36"/>
      <c r="H19" s="36"/>
      <c r="I19" s="36"/>
      <c r="J19" s="36"/>
    </row>
    <row r="20" spans="1:10" ht="30">
      <c r="A20" s="41" t="s">
        <v>66</v>
      </c>
      <c r="B20" s="67" t="s">
        <v>169</v>
      </c>
      <c r="C20" s="19"/>
      <c r="D20" s="11"/>
      <c r="E20" s="19"/>
      <c r="F20" s="11"/>
      <c r="G20" s="19"/>
      <c r="H20" s="19"/>
      <c r="I20" s="19"/>
      <c r="J20" s="19"/>
    </row>
    <row r="21" spans="1:10">
      <c r="A21" s="41" t="s">
        <v>63</v>
      </c>
      <c r="B21" s="67" t="s">
        <v>112</v>
      </c>
      <c r="C21" s="19"/>
      <c r="D21" s="11"/>
      <c r="E21" s="19"/>
      <c r="F21" s="11"/>
      <c r="G21" s="19"/>
      <c r="H21" s="19"/>
      <c r="I21" s="19"/>
      <c r="J21" s="19"/>
    </row>
    <row r="22" spans="1:10">
      <c r="A22" s="41" t="s">
        <v>64</v>
      </c>
      <c r="B22" s="67" t="s">
        <v>113</v>
      </c>
      <c r="C22" s="19"/>
      <c r="D22" s="11"/>
      <c r="E22" s="19"/>
      <c r="F22" s="11"/>
      <c r="G22" s="19"/>
      <c r="H22" s="19"/>
      <c r="I22" s="19"/>
      <c r="J22" s="19"/>
    </row>
    <row r="23" spans="1:10">
      <c r="A23" s="41" t="s">
        <v>32</v>
      </c>
      <c r="B23" s="67" t="s">
        <v>114</v>
      </c>
      <c r="C23" s="19"/>
      <c r="D23" s="11"/>
      <c r="E23" s="19"/>
      <c r="F23" s="11"/>
      <c r="G23" s="19"/>
      <c r="H23" s="19"/>
      <c r="I23" s="19"/>
      <c r="J23" s="19"/>
    </row>
    <row r="24" spans="1:10">
      <c r="A24" s="41" t="s">
        <v>116</v>
      </c>
      <c r="B24" s="67" t="s">
        <v>115</v>
      </c>
      <c r="C24" s="19"/>
      <c r="D24" s="11"/>
      <c r="E24" s="19"/>
      <c r="F24" s="11"/>
      <c r="G24" s="19"/>
      <c r="H24" s="19"/>
      <c r="I24" s="19"/>
      <c r="J24" s="19"/>
    </row>
    <row r="25" spans="1:10">
      <c r="A25" s="41" t="s">
        <v>117</v>
      </c>
      <c r="B25" s="67" t="s">
        <v>51</v>
      </c>
      <c r="C25" s="19"/>
      <c r="D25" s="11"/>
      <c r="E25" s="36"/>
      <c r="F25" s="11"/>
      <c r="G25" s="36"/>
      <c r="H25" s="36"/>
      <c r="I25" s="36"/>
      <c r="J25" s="36"/>
    </row>
    <row r="26" spans="1:10" ht="30">
      <c r="A26" s="41" t="s">
        <v>118</v>
      </c>
      <c r="B26" s="67" t="s">
        <v>123</v>
      </c>
      <c r="C26" s="19"/>
      <c r="D26" s="11"/>
      <c r="E26" s="36"/>
      <c r="F26" s="11"/>
      <c r="G26" s="36"/>
      <c r="H26" s="36"/>
      <c r="I26" s="36"/>
      <c r="J26" s="36"/>
    </row>
    <row r="27" spans="1:10" ht="30">
      <c r="A27" s="41" t="s">
        <v>120</v>
      </c>
      <c r="B27" s="67" t="s">
        <v>122</v>
      </c>
      <c r="C27" s="19"/>
      <c r="D27" s="11"/>
      <c r="E27" s="36"/>
      <c r="F27" s="11"/>
      <c r="G27" s="36"/>
      <c r="H27" s="36"/>
      <c r="I27" s="36"/>
      <c r="J27" s="36"/>
    </row>
    <row r="28" spans="1:10">
      <c r="A28" s="41" t="s">
        <v>121</v>
      </c>
      <c r="B28" s="67" t="s">
        <v>31</v>
      </c>
      <c r="C28" s="19"/>
      <c r="D28" s="11"/>
      <c r="E28" s="36"/>
      <c r="F28" s="11"/>
      <c r="G28" s="36"/>
      <c r="H28" s="36"/>
      <c r="I28" s="36"/>
      <c r="J28" s="36"/>
    </row>
    <row r="29" spans="1:10" ht="30">
      <c r="A29" s="66">
        <v>4</v>
      </c>
      <c r="B29" s="67" t="s">
        <v>119</v>
      </c>
      <c r="C29" s="28"/>
      <c r="D29" s="28"/>
      <c r="E29" s="28"/>
      <c r="F29" s="28"/>
      <c r="G29" s="28"/>
      <c r="H29" s="28"/>
      <c r="I29" s="28"/>
      <c r="J29" s="28"/>
    </row>
    <row r="30" spans="1:10">
      <c r="A30" s="41" t="s">
        <v>28</v>
      </c>
      <c r="B30" s="67" t="s">
        <v>44</v>
      </c>
      <c r="C30" s="19"/>
      <c r="D30" s="11"/>
      <c r="E30" s="36"/>
      <c r="F30" s="11"/>
      <c r="G30" s="36"/>
      <c r="H30" s="36"/>
      <c r="I30" s="36"/>
      <c r="J30" s="36"/>
    </row>
    <row r="31" spans="1:10">
      <c r="A31" s="134" t="s">
        <v>92</v>
      </c>
      <c r="B31" s="134"/>
      <c r="C31" s="19"/>
      <c r="D31" s="11"/>
      <c r="E31" s="19"/>
      <c r="F31" s="11"/>
      <c r="G31" s="19"/>
      <c r="H31" s="19"/>
      <c r="I31" s="19"/>
      <c r="J31" s="19"/>
    </row>
    <row r="35" spans="2:8">
      <c r="B35" s="23" t="s">
        <v>179</v>
      </c>
      <c r="C35" s="68"/>
      <c r="D35" s="73" t="s">
        <v>135</v>
      </c>
      <c r="E35" s="89" t="s">
        <v>187</v>
      </c>
      <c r="F35" s="24"/>
    </row>
    <row r="36" spans="2:8">
      <c r="B36" s="26" t="s">
        <v>136</v>
      </c>
      <c r="C36" s="20"/>
      <c r="D36" s="24" t="s">
        <v>94</v>
      </c>
      <c r="E36" s="53" t="s">
        <v>137</v>
      </c>
      <c r="F36" s="22"/>
      <c r="G36" s="3"/>
      <c r="H36" s="53"/>
    </row>
    <row r="37" spans="2:8">
      <c r="B37" s="26"/>
      <c r="C37" s="22"/>
      <c r="D37" s="24"/>
      <c r="E37" s="53"/>
      <c r="F37" s="22"/>
      <c r="G37" s="3"/>
      <c r="H37" s="53"/>
    </row>
    <row r="38" spans="2:8">
      <c r="B38" s="54"/>
      <c r="C38" s="54"/>
      <c r="D38" s="24"/>
      <c r="E38" s="53"/>
      <c r="F38" s="22"/>
      <c r="G38" s="3"/>
      <c r="H38" s="53"/>
    </row>
    <row r="39" spans="2:8">
      <c r="B39" s="22"/>
      <c r="C39" s="22"/>
      <c r="D39" s="73" t="s">
        <v>135</v>
      </c>
      <c r="E39" s="89" t="s">
        <v>180</v>
      </c>
      <c r="F39" s="68"/>
      <c r="G39" s="3"/>
      <c r="H39" s="53"/>
    </row>
    <row r="40" spans="2:8">
      <c r="B40" s="75" t="s">
        <v>176</v>
      </c>
      <c r="C40" s="74"/>
      <c r="D40" s="24" t="s">
        <v>94</v>
      </c>
      <c r="E40" s="53" t="s">
        <v>137</v>
      </c>
      <c r="F40" s="22"/>
      <c r="G40" s="3"/>
      <c r="H40" s="53"/>
    </row>
    <row r="41" spans="2:8">
      <c r="B41" s="22"/>
      <c r="C41" s="22"/>
      <c r="D41" s="24"/>
      <c r="E41" s="53"/>
      <c r="F41" s="22"/>
      <c r="G41" s="3"/>
      <c r="H41" s="53"/>
    </row>
    <row r="42" spans="2:8">
      <c r="B42" s="22"/>
      <c r="C42" s="22"/>
      <c r="D42" s="24"/>
      <c r="E42" s="53"/>
      <c r="F42" s="22"/>
      <c r="G42" s="3"/>
      <c r="H42" s="53"/>
    </row>
    <row r="43" spans="2:8">
      <c r="B43" s="22"/>
      <c r="C43" s="22"/>
      <c r="D43" s="73" t="s">
        <v>135</v>
      </c>
      <c r="E43" s="89" t="s">
        <v>181</v>
      </c>
      <c r="F43" s="68"/>
      <c r="G43" s="3"/>
      <c r="H43" s="53"/>
    </row>
    <row r="44" spans="2:8">
      <c r="B44" s="68" t="s">
        <v>172</v>
      </c>
      <c r="C44" s="68"/>
      <c r="D44" s="24" t="s">
        <v>94</v>
      </c>
      <c r="E44" s="53" t="s">
        <v>137</v>
      </c>
      <c r="F44" s="22"/>
      <c r="G44" s="3"/>
      <c r="H44" s="53"/>
    </row>
    <row r="45" spans="2:8">
      <c r="B45" s="22" t="s">
        <v>138</v>
      </c>
      <c r="C45" s="22"/>
      <c r="D45" s="22"/>
      <c r="E45" s="22"/>
      <c r="F45" s="22"/>
      <c r="G45" s="3"/>
      <c r="H45" s="53"/>
    </row>
    <row r="46" spans="2:8">
      <c r="B46" s="22"/>
      <c r="C46" s="22"/>
      <c r="D46" s="22"/>
      <c r="E46" s="22"/>
      <c r="F46" s="22"/>
    </row>
  </sheetData>
  <mergeCells count="15">
    <mergeCell ref="H1:J1"/>
    <mergeCell ref="A3:J3"/>
    <mergeCell ref="A31:B31"/>
    <mergeCell ref="E5:J5"/>
    <mergeCell ref="E6:F6"/>
    <mergeCell ref="E7:F7"/>
    <mergeCell ref="J7:J8"/>
    <mergeCell ref="I7:I8"/>
    <mergeCell ref="H7:H8"/>
    <mergeCell ref="G7:G8"/>
    <mergeCell ref="A5:A8"/>
    <mergeCell ref="B5:B8"/>
    <mergeCell ref="C7:C8"/>
    <mergeCell ref="D7:D8"/>
    <mergeCell ref="C5:D6"/>
  </mergeCells>
  <phoneticPr fontId="2" type="noConversion"/>
  <pageMargins left="1.1811023622047245" right="0.59055118110236227" top="0.59055118110236227" bottom="0.59055118110236227" header="0.39370078740157483" footer="0.31496062992125984"/>
  <pageSetup paperSize="9" scale="57" fitToHeight="3" orientation="portrait" r:id="rId1"/>
  <headerFooter differentFirst="1" alignWithMargins="0">
    <oddHeader>&amp;C&amp;P&amp;RПродовження додатка &amp;A</oddHeader>
  </headerFooter>
  <colBreaks count="1" manualBreakCount="1">
    <brk id="10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21</vt:lpstr>
      <vt:lpstr>22</vt:lpstr>
      <vt:lpstr>23</vt:lpstr>
      <vt:lpstr>24</vt:lpstr>
      <vt:lpstr>25</vt:lpstr>
      <vt:lpstr>26</vt:lpstr>
      <vt:lpstr>'21'!Заголовки_для_печати</vt:lpstr>
      <vt:lpstr>'23'!Заголовки_для_печати</vt:lpstr>
      <vt:lpstr>'24'!Заголовки_для_печати</vt:lpstr>
      <vt:lpstr>'25'!Заголовки_для_печати</vt:lpstr>
      <vt:lpstr>'22'!Область_печати</vt:lpstr>
      <vt:lpstr>'23'!Область_печати</vt:lpstr>
      <vt:lpstr>'26'!Область_печати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Фесюк Олексій Костянтинович</dc:creator>
  <cp:lastModifiedBy>Цвяк_В_М</cp:lastModifiedBy>
  <cp:lastPrinted>2019-05-02T11:23:50Z</cp:lastPrinted>
  <dcterms:created xsi:type="dcterms:W3CDTF">2003-02-20T10:09:41Z</dcterms:created>
  <dcterms:modified xsi:type="dcterms:W3CDTF">2019-06-05T12:52:45Z</dcterms:modified>
</cp:coreProperties>
</file>