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P32" i="1"/>
  <c r="P33"/>
  <c r="P34"/>
  <c r="P35"/>
  <c r="P25"/>
  <c r="P26"/>
  <c r="P27"/>
  <c r="P28"/>
  <c r="P29"/>
  <c r="P30"/>
  <c r="P31"/>
  <c r="P36"/>
  <c r="P37"/>
  <c r="P38"/>
  <c r="P39"/>
  <c r="P40"/>
  <c r="P41"/>
  <c r="P42"/>
  <c r="P43"/>
  <c r="P44"/>
  <c r="P45"/>
  <c r="P46"/>
  <c r="P47"/>
  <c r="P48"/>
  <c r="P49"/>
  <c r="P50"/>
</calcChain>
</file>

<file path=xl/sharedStrings.xml><?xml version="1.0" encoding="utf-8"?>
<sst xmlns="http://schemas.openxmlformats.org/spreadsheetml/2006/main" count="78" uniqueCount="72">
  <si>
    <t>Затверджений у сумі</t>
  </si>
  <si>
    <t>(сума словами і цифрами)</t>
  </si>
  <si>
    <t>Заступник міського голови</t>
  </si>
  <si>
    <t>(посада)</t>
  </si>
  <si>
    <t>Ірина ЧЕБЕЛЮК</t>
  </si>
  <si>
    <t>(підпис)</t>
  </si>
  <si>
    <t>(ініціали і прізвище)</t>
  </si>
  <si>
    <t>(число, місяць, рік)</t>
  </si>
  <si>
    <t>М.П</t>
  </si>
  <si>
    <t>ПЛАН спеціального фонду бюджету (за винятком власних надходжень бюджетних установ та відповідних видатків) на 2022 рік</t>
  </si>
  <si>
    <t>37472916    :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</si>
  <si>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</si>
  <si>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</si>
  <si>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</si>
  <si>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код та назва відомчої класифікації видатків та кредитування  бюджету</t>
  </si>
  <si>
    <t>37       Департамент фінансів,бюджету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</si>
  <si>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</si>
  <si>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бюджетів)¹ 3718881   Забезпечення гарантійних зобов"язань за позичальників, що отримали кредити під місцеві гарантії)</t>
  </si>
  <si>
    <t>(грн)</t>
  </si>
  <si>
    <t>Найменування</t>
  </si>
  <si>
    <t>Код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</si>
  <si>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</si>
  <si>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</si>
  <si>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</si>
  <si>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</si>
  <si>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</si>
  <si>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</si>
  <si>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</si>
  <si>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</si>
  <si>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</si>
  <si>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</si>
  <si>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</si>
  <si>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</si>
  <si>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</si>
  <si>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ІНШІ НАДХОДЖЕННЯ - усього</t>
  </si>
  <si>
    <t>у тому числі:</t>
  </si>
  <si>
    <t>Доходи (розписати за кодами класифікації доходів бюджету)</t>
  </si>
  <si>
    <t>Надходження  із спеціального фонду бюджету</t>
  </si>
  <si>
    <t>01</t>
  </si>
  <si>
    <t>Фінансування (розписати за кодами класифікації фінансування бюджету за типом боргового зобов'язання)</t>
  </si>
  <si>
    <t>Внутрішнє фінансування</t>
  </si>
  <si>
    <t>200000</t>
  </si>
  <si>
    <t>Фінансування за рахунок зміни залишків коштів місцевих бюджетів</t>
  </si>
  <si>
    <t>208000</t>
  </si>
  <si>
    <t>Кошти що передаються із загального фонду до бюджету розвитку (спеціального фонду)</t>
  </si>
  <si>
    <t>208400</t>
  </si>
  <si>
    <t>Фінансування за активними операціями</t>
  </si>
  <si>
    <t>600000</t>
  </si>
  <si>
    <t>Зміни обсягів готівкових коштів</t>
  </si>
  <si>
    <t>602000</t>
  </si>
  <si>
    <t>602400</t>
  </si>
  <si>
    <t>Повернення кредитів до бюджету (розписати за кодами програмної класифікації видатків та кредитування бюджету, кодами класифікації кредитування бюджету)</t>
  </si>
  <si>
    <t>ВИДАТКИ ТА НАДАННЯ КРЕДИТІВ- усього</t>
  </si>
  <si>
    <t>Видатки (розписати за кодами економічної класифікації видатківи бюджету)</t>
  </si>
  <si>
    <t>Оплата праці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</si>
  <si>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</si>
  <si>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</si>
  <si>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</si>
  <si>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</si>
  <si>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</si>
  <si>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</si>
  <si>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</si>
  <si>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</si>
  <si>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Надання кредитів з бюджету (розписати за кодами класифікації кредитування бюджету)</t>
  </si>
  <si>
    <t>Директор департаменту фінансів, бюджету та аудиту</t>
  </si>
  <si>
    <t>Начальник відділу обліку та звітності</t>
  </si>
  <si>
    <t>Лілія ЄЛОВА</t>
  </si>
  <si>
    <t>Світлана СІЛЮК</t>
  </si>
  <si>
    <t>(підпис)                                                                (ініціали і прізвище)</t>
  </si>
  <si>
    <t>М.П.</t>
  </si>
  <si>
    <t>П'ятдесят мільйонів вісімсот тисяч гривень 00 копійок(50 800 000,00 грн.)</t>
  </si>
  <si>
    <t>12 січня 2022 р.</t>
  </si>
</sst>
</file>

<file path=xl/styles.xml><?xml version="1.0" encoding="utf-8"?>
<styleSheet xmlns="http://schemas.openxmlformats.org/spreadsheetml/2006/main">
  <numFmts count="1">
    <numFmt numFmtId="164" formatCode="0&quot;*&quot;"/>
  </numFmts>
  <fonts count="8">
    <font>
      <sz val="8"/>
      <name val="Arial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4" xfId="0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1" fontId="4" fillId="2" borderId="4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1" fontId="0" fillId="2" borderId="4" xfId="0" applyNumberFormat="1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center" vertical="top" wrapText="1"/>
    </xf>
    <xf numFmtId="4" fontId="0" fillId="2" borderId="4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right" vertical="center"/>
    </xf>
    <xf numFmtId="4" fontId="0" fillId="2" borderId="6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horizontal="right" vertical="center"/>
    </xf>
    <xf numFmtId="3" fontId="0" fillId="2" borderId="4" xfId="0" applyNumberFormat="1" applyFill="1" applyBorder="1" applyAlignment="1">
      <alignment horizontal="right" vertical="center"/>
    </xf>
    <xf numFmtId="3" fontId="0" fillId="2" borderId="7" xfId="0" applyNumberFormat="1" applyFill="1" applyBorder="1" applyAlignment="1">
      <alignment horizontal="right" vertical="center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59"/>
  <sheetViews>
    <sheetView tabSelected="1" topLeftCell="A34" workbookViewId="0">
      <selection activeCell="F65" sqref="F65"/>
    </sheetView>
  </sheetViews>
  <sheetFormatPr defaultColWidth="10.5" defaultRowHeight="11.45" customHeight="1"/>
  <cols>
    <col min="1" max="1" width="10.5" style="1" customWidth="1"/>
    <col min="2" max="2" width="31.5" style="1" customWidth="1"/>
    <col min="3" max="4" width="10.5" style="1" customWidth="1"/>
    <col min="5" max="5" width="8.6640625" style="1" customWidth="1"/>
    <col min="6" max="6" width="15.5" style="1" customWidth="1"/>
    <col min="7" max="7" width="9.1640625" style="1" customWidth="1"/>
    <col min="8" max="10" width="10.5" style="1" customWidth="1"/>
    <col min="11" max="11" width="7.83203125" style="1" customWidth="1"/>
    <col min="12" max="12" width="15" style="1" customWidth="1"/>
    <col min="13" max="13" width="7.83203125" style="1" customWidth="1"/>
    <col min="14" max="14" width="9.33203125" style="1" customWidth="1"/>
    <col min="15" max="15" width="10.5" style="1" customWidth="1"/>
    <col min="16" max="16" width="16.6640625" style="1" customWidth="1"/>
  </cols>
  <sheetData>
    <row r="1" spans="1:16" s="1" customFormat="1" ht="33" customHeight="1">
      <c r="L1" s="33" t="s">
        <v>0</v>
      </c>
      <c r="M1" s="33"/>
      <c r="N1" s="34" t="s">
        <v>70</v>
      </c>
      <c r="O1" s="35"/>
      <c r="P1" s="35"/>
    </row>
    <row r="2" spans="1:16" s="2" customFormat="1" ht="9" customHeight="1">
      <c r="N2" s="36" t="s">
        <v>1</v>
      </c>
      <c r="O2" s="36"/>
      <c r="P2" s="36"/>
    </row>
    <row r="3" spans="1:16" s="1" customFormat="1" ht="11.1" customHeight="1"/>
    <row r="4" spans="1:16" s="1" customFormat="1" ht="11.1" customHeight="1">
      <c r="M4" s="37" t="s">
        <v>2</v>
      </c>
      <c r="N4" s="37"/>
      <c r="O4" s="37"/>
      <c r="P4" s="37"/>
    </row>
    <row r="5" spans="1:16" s="1" customFormat="1" ht="11.1" customHeight="1">
      <c r="M5" s="36" t="s">
        <v>3</v>
      </c>
      <c r="N5" s="36"/>
      <c r="O5" s="36"/>
      <c r="P5" s="36"/>
    </row>
    <row r="6" spans="1:16" s="1" customFormat="1" ht="11.1" customHeight="1"/>
    <row r="7" spans="1:16" s="1" customFormat="1" ht="11.1" customHeight="1">
      <c r="M7" s="38" t="s">
        <v>4</v>
      </c>
      <c r="N7" s="38"/>
      <c r="O7" s="38"/>
      <c r="P7" s="38"/>
    </row>
    <row r="8" spans="1:16" s="1" customFormat="1" ht="11.1" customHeight="1">
      <c r="L8" s="36" t="s">
        <v>5</v>
      </c>
      <c r="M8" s="36"/>
      <c r="N8" s="36" t="s">
        <v>6</v>
      </c>
      <c r="O8" s="36"/>
      <c r="P8" s="36"/>
    </row>
    <row r="9" spans="1:16" s="1" customFormat="1" ht="11.1" customHeight="1"/>
    <row r="10" spans="1:16" s="1" customFormat="1" ht="11.1" customHeight="1">
      <c r="L10" s="23" t="s">
        <v>71</v>
      </c>
    </row>
    <row r="11" spans="1:16" s="2" customFormat="1" ht="9" customHeight="1">
      <c r="L11" s="36" t="s">
        <v>7</v>
      </c>
      <c r="M11" s="36"/>
      <c r="N11" s="36"/>
    </row>
    <row r="12" spans="1:16" s="1" customFormat="1" ht="11.1" customHeight="1">
      <c r="P12" s="1" t="s">
        <v>8</v>
      </c>
    </row>
    <row r="13" spans="1:16" s="1" customFormat="1" ht="11.1" customHeight="1"/>
    <row r="14" spans="1:16" s="1" customFormat="1" ht="12.95" customHeight="1">
      <c r="A14" s="39" t="s">
        <v>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1" customFormat="1" ht="12.95" customHeight="1">
      <c r="A15" s="40" t="s">
        <v>10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s="2" customFormat="1" ht="9" customHeight="1">
      <c r="A16" s="36" t="s">
        <v>11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25" s="1" customFormat="1" ht="11.1" customHeight="1">
      <c r="A17" s="41" t="s">
        <v>12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25" s="2" customFormat="1" ht="9" customHeight="1">
      <c r="A18" s="36" t="s">
        <v>13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25" s="1" customFormat="1" ht="11.1" customHeight="1">
      <c r="A19" s="1" t="s">
        <v>14</v>
      </c>
      <c r="I19" s="42" t="s">
        <v>15</v>
      </c>
      <c r="J19" s="42"/>
      <c r="K19" s="42"/>
      <c r="L19" s="42"/>
      <c r="M19" s="42"/>
      <c r="N19" s="42"/>
      <c r="O19" s="42"/>
      <c r="P19" s="42"/>
    </row>
    <row r="20" spans="1:25" s="1" customFormat="1" ht="11.1" customHeight="1">
      <c r="A20" s="1" t="s">
        <v>16</v>
      </c>
      <c r="I20" s="43"/>
      <c r="J20" s="43"/>
      <c r="K20" s="43"/>
      <c r="L20" s="43"/>
      <c r="M20" s="43"/>
      <c r="N20" s="43"/>
      <c r="O20" s="43"/>
      <c r="P20" s="43"/>
    </row>
    <row r="21" spans="1:25" s="1" customFormat="1" ht="29.1" customHeight="1">
      <c r="A21" s="44" t="s">
        <v>17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25" s="2" customFormat="1" ht="9" customHeight="1">
      <c r="P22" s="3" t="s">
        <v>18</v>
      </c>
    </row>
    <row r="23" spans="1:25" s="1" customFormat="1" ht="11.1" customHeight="1">
      <c r="A23" s="45" t="s">
        <v>19</v>
      </c>
      <c r="B23" s="45"/>
      <c r="C23" s="4" t="s">
        <v>20</v>
      </c>
      <c r="D23" s="4" t="s">
        <v>21</v>
      </c>
      <c r="E23" s="4" t="s">
        <v>22</v>
      </c>
      <c r="F23" s="4" t="s">
        <v>23</v>
      </c>
      <c r="G23" s="4" t="s">
        <v>24</v>
      </c>
      <c r="H23" s="4" t="s">
        <v>25</v>
      </c>
      <c r="I23" s="4" t="s">
        <v>26</v>
      </c>
      <c r="J23" s="4" t="s">
        <v>27</v>
      </c>
      <c r="K23" s="4" t="s">
        <v>28</v>
      </c>
      <c r="L23" s="4" t="s">
        <v>29</v>
      </c>
      <c r="M23" s="4" t="s">
        <v>30</v>
      </c>
      <c r="N23" s="4" t="s">
        <v>31</v>
      </c>
      <c r="O23" s="4" t="s">
        <v>32</v>
      </c>
      <c r="P23" s="4" t="s">
        <v>33</v>
      </c>
    </row>
    <row r="24" spans="1:25" s="2" customFormat="1" ht="9" customHeight="1">
      <c r="A24" s="46">
        <v>1</v>
      </c>
      <c r="B24" s="46"/>
      <c r="C24" s="5">
        <v>2</v>
      </c>
      <c r="D24" s="5">
        <v>3</v>
      </c>
      <c r="E24" s="5">
        <v>4</v>
      </c>
      <c r="F24" s="5">
        <v>5</v>
      </c>
      <c r="G24" s="5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5">
        <v>12</v>
      </c>
      <c r="N24" s="5">
        <v>13</v>
      </c>
      <c r="O24" s="5">
        <v>14</v>
      </c>
      <c r="P24" s="5">
        <v>15</v>
      </c>
    </row>
    <row r="25" spans="1:25" s="6" customFormat="1" ht="11.1" customHeight="1">
      <c r="A25" s="47" t="s">
        <v>34</v>
      </c>
      <c r="B25" s="47"/>
      <c r="C25" s="7"/>
      <c r="D25" s="8">
        <v>0</v>
      </c>
      <c r="E25" s="8">
        <v>0</v>
      </c>
      <c r="F25" s="9">
        <v>25225000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22">
        <v>25575000</v>
      </c>
      <c r="M25" s="8">
        <v>0</v>
      </c>
      <c r="N25" s="8">
        <v>0</v>
      </c>
      <c r="O25" s="8">
        <v>0</v>
      </c>
      <c r="P25" s="22">
        <f t="shared" ref="P25:P49" si="0">F25+L25</f>
        <v>50800000</v>
      </c>
    </row>
    <row r="26" spans="1:25" s="6" customFormat="1" ht="11.1" customHeight="1">
      <c r="A26" s="47" t="s">
        <v>35</v>
      </c>
      <c r="B26" s="4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29">
        <f t="shared" si="0"/>
        <v>0</v>
      </c>
    </row>
    <row r="27" spans="1:25" s="6" customFormat="1" ht="21.95" customHeight="1">
      <c r="A27" s="48" t="s">
        <v>36</v>
      </c>
      <c r="B27" s="48"/>
      <c r="C27" s="7"/>
      <c r="D27" s="8">
        <v>0</v>
      </c>
      <c r="E27" s="8">
        <v>0</v>
      </c>
      <c r="F27" s="9">
        <v>25225000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22">
        <v>25575000</v>
      </c>
      <c r="M27" s="8">
        <v>0</v>
      </c>
      <c r="N27" s="8">
        <v>0</v>
      </c>
      <c r="O27" s="8">
        <v>0</v>
      </c>
      <c r="P27" s="22">
        <f t="shared" si="0"/>
        <v>50800000</v>
      </c>
    </row>
    <row r="28" spans="1:25" s="1" customFormat="1" ht="11.1" customHeight="1">
      <c r="A28" s="49" t="s">
        <v>37</v>
      </c>
      <c r="B28" s="49"/>
      <c r="C28" s="11" t="s">
        <v>38</v>
      </c>
      <c r="D28" s="12">
        <v>0</v>
      </c>
      <c r="E28" s="12">
        <v>0</v>
      </c>
      <c r="F28" s="13">
        <v>25225000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3">
        <v>25575000</v>
      </c>
      <c r="M28" s="12">
        <v>0</v>
      </c>
      <c r="N28" s="12">
        <v>0</v>
      </c>
      <c r="O28" s="12">
        <v>0</v>
      </c>
      <c r="P28" s="20">
        <f t="shared" si="0"/>
        <v>50800000</v>
      </c>
    </row>
    <row r="29" spans="1:25" s="6" customFormat="1" ht="33" customHeight="1">
      <c r="A29" s="50" t="s">
        <v>39</v>
      </c>
      <c r="B29" s="50"/>
      <c r="C29" s="14"/>
      <c r="D29" s="8">
        <v>0</v>
      </c>
      <c r="E29" s="8">
        <v>0</v>
      </c>
      <c r="F29" s="9">
        <v>25225000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22">
        <v>25575000</v>
      </c>
      <c r="M29" s="8">
        <v>0</v>
      </c>
      <c r="N29" s="8">
        <v>0</v>
      </c>
      <c r="O29" s="8">
        <v>0</v>
      </c>
      <c r="P29" s="22">
        <f t="shared" si="0"/>
        <v>50800000</v>
      </c>
    </row>
    <row r="30" spans="1:25" s="1" customFormat="1" ht="11.1" customHeight="1">
      <c r="A30" s="49" t="s">
        <v>40</v>
      </c>
      <c r="B30" s="49"/>
      <c r="C30" s="11" t="s">
        <v>41</v>
      </c>
      <c r="D30" s="12">
        <v>0</v>
      </c>
      <c r="E30" s="12">
        <v>0</v>
      </c>
      <c r="F30" s="13">
        <v>25225000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3">
        <v>25575000</v>
      </c>
      <c r="M30" s="12">
        <v>0</v>
      </c>
      <c r="N30" s="12">
        <v>0</v>
      </c>
      <c r="O30" s="12">
        <v>0</v>
      </c>
      <c r="P30" s="20">
        <f t="shared" si="0"/>
        <v>50800000</v>
      </c>
    </row>
    <row r="31" spans="1:25" s="1" customFormat="1" ht="21.95" customHeight="1">
      <c r="A31" s="49" t="s">
        <v>42</v>
      </c>
      <c r="B31" s="49"/>
      <c r="C31" s="11" t="s">
        <v>43</v>
      </c>
      <c r="D31" s="12">
        <v>0</v>
      </c>
      <c r="E31" s="12">
        <v>0</v>
      </c>
      <c r="F31" s="13">
        <v>25225000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3">
        <v>25575000</v>
      </c>
      <c r="M31" s="12">
        <v>0</v>
      </c>
      <c r="N31" s="12">
        <v>0</v>
      </c>
      <c r="O31" s="12">
        <v>0</v>
      </c>
      <c r="P31" s="27">
        <f t="shared" si="0"/>
        <v>50800000</v>
      </c>
    </row>
    <row r="32" spans="1:25" s="1" customFormat="1" ht="21.95" customHeight="1">
      <c r="A32" s="49" t="s">
        <v>44</v>
      </c>
      <c r="B32" s="49"/>
      <c r="C32" s="11" t="s">
        <v>45</v>
      </c>
      <c r="D32" s="12">
        <v>0</v>
      </c>
      <c r="E32" s="12">
        <v>0</v>
      </c>
      <c r="F32" s="13">
        <v>25225000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3">
        <v>25575000</v>
      </c>
      <c r="M32" s="12">
        <v>0</v>
      </c>
      <c r="N32" s="12">
        <v>0</v>
      </c>
      <c r="O32" s="26">
        <v>0</v>
      </c>
      <c r="P32" s="27">
        <f t="shared" si="0"/>
        <v>50800000</v>
      </c>
      <c r="Q32" s="25"/>
      <c r="R32" s="25"/>
      <c r="S32" s="25"/>
      <c r="T32" s="24"/>
      <c r="U32" s="24"/>
      <c r="V32" s="24"/>
      <c r="W32" s="24"/>
      <c r="X32" s="32"/>
      <c r="Y32" s="32"/>
    </row>
    <row r="33" spans="1:25" s="1" customFormat="1" ht="11.1" customHeight="1">
      <c r="A33" s="49" t="s">
        <v>46</v>
      </c>
      <c r="B33" s="49"/>
      <c r="C33" s="11" t="s">
        <v>47</v>
      </c>
      <c r="D33" s="12">
        <v>0</v>
      </c>
      <c r="E33" s="12">
        <v>0</v>
      </c>
      <c r="F33" s="13">
        <v>25225000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3">
        <v>25575000</v>
      </c>
      <c r="M33" s="12">
        <v>0</v>
      </c>
      <c r="N33" s="12">
        <v>0</v>
      </c>
      <c r="O33" s="26">
        <v>0</v>
      </c>
      <c r="P33" s="27">
        <f t="shared" si="0"/>
        <v>50800000</v>
      </c>
      <c r="Q33" s="24"/>
      <c r="R33" s="24"/>
      <c r="S33" s="24"/>
      <c r="T33" s="24"/>
      <c r="U33" s="24"/>
      <c r="V33" s="31"/>
      <c r="W33" s="31"/>
      <c r="X33" s="24"/>
      <c r="Y33" s="24"/>
    </row>
    <row r="34" spans="1:25" s="1" customFormat="1" ht="11.1" customHeight="1">
      <c r="A34" s="49" t="s">
        <v>48</v>
      </c>
      <c r="B34" s="49"/>
      <c r="C34" s="11" t="s">
        <v>49</v>
      </c>
      <c r="D34" s="12">
        <v>0</v>
      </c>
      <c r="E34" s="12">
        <v>0</v>
      </c>
      <c r="F34" s="13">
        <v>25225000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25575000</v>
      </c>
      <c r="M34" s="12">
        <v>0</v>
      </c>
      <c r="N34" s="12">
        <v>0</v>
      </c>
      <c r="O34" s="26">
        <v>0</v>
      </c>
      <c r="P34" s="27">
        <f t="shared" si="0"/>
        <v>50800000</v>
      </c>
      <c r="Q34" s="24"/>
      <c r="R34" s="24"/>
      <c r="S34" s="24"/>
      <c r="T34" s="24"/>
      <c r="U34" s="24"/>
      <c r="V34" s="24"/>
      <c r="W34" s="24"/>
      <c r="X34" s="24"/>
      <c r="Y34" s="24"/>
    </row>
    <row r="35" spans="1:25" s="1" customFormat="1" ht="21.95" customHeight="1">
      <c r="A35" s="49" t="s">
        <v>44</v>
      </c>
      <c r="B35" s="49"/>
      <c r="C35" s="11" t="s">
        <v>50</v>
      </c>
      <c r="D35" s="12">
        <v>0</v>
      </c>
      <c r="E35" s="12">
        <v>0</v>
      </c>
      <c r="F35" s="13">
        <v>25225000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3">
        <v>25575000</v>
      </c>
      <c r="M35" s="12">
        <v>0</v>
      </c>
      <c r="N35" s="12">
        <v>0</v>
      </c>
      <c r="O35" s="26">
        <v>0</v>
      </c>
      <c r="P35" s="28">
        <f t="shared" si="0"/>
        <v>50800000</v>
      </c>
      <c r="Q35" s="25"/>
      <c r="R35" s="25"/>
      <c r="S35" s="25"/>
      <c r="T35" s="24"/>
      <c r="U35" s="24"/>
      <c r="V35" s="24"/>
      <c r="W35" s="24"/>
      <c r="X35" s="32"/>
      <c r="Y35" s="32"/>
    </row>
    <row r="36" spans="1:25" s="6" customFormat="1" ht="56.1" customHeight="1">
      <c r="A36" s="50" t="s">
        <v>51</v>
      </c>
      <c r="B36" s="50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30">
        <f t="shared" si="0"/>
        <v>0</v>
      </c>
    </row>
    <row r="37" spans="1:25" s="6" customFormat="1" ht="11.1" customHeight="1">
      <c r="A37" s="47" t="s">
        <v>52</v>
      </c>
      <c r="B37" s="47"/>
      <c r="C37" s="16"/>
      <c r="D37" s="8">
        <v>0</v>
      </c>
      <c r="E37" s="8">
        <v>0</v>
      </c>
      <c r="F37" s="9">
        <v>25225000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22">
        <v>25575000</v>
      </c>
      <c r="M37" s="8">
        <v>0</v>
      </c>
      <c r="N37" s="8">
        <v>0</v>
      </c>
      <c r="O37" s="8">
        <v>0</v>
      </c>
      <c r="P37" s="22">
        <f t="shared" si="0"/>
        <v>50800000</v>
      </c>
    </row>
    <row r="38" spans="1:25" s="6" customFormat="1" ht="11.1" customHeight="1">
      <c r="A38" s="47" t="s">
        <v>35</v>
      </c>
      <c r="B38" s="4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29">
        <f t="shared" si="0"/>
        <v>0</v>
      </c>
    </row>
    <row r="39" spans="1:25" s="6" customFormat="1" ht="21.95" customHeight="1">
      <c r="A39" s="48" t="s">
        <v>53</v>
      </c>
      <c r="B39" s="48"/>
      <c r="C39" s="10"/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29">
        <f t="shared" si="0"/>
        <v>0</v>
      </c>
    </row>
    <row r="40" spans="1:25" s="1" customFormat="1" ht="11.1" customHeight="1">
      <c r="A40" s="51" t="s">
        <v>54</v>
      </c>
      <c r="B40" s="51"/>
      <c r="C40" s="17">
        <v>2110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29">
        <f t="shared" si="0"/>
        <v>0</v>
      </c>
    </row>
    <row r="41" spans="1:25" s="1" customFormat="1" ht="11.1" customHeight="1">
      <c r="A41" s="51" t="s">
        <v>55</v>
      </c>
      <c r="B41" s="51"/>
      <c r="C41" s="17">
        <v>2120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29">
        <f t="shared" si="0"/>
        <v>0</v>
      </c>
    </row>
    <row r="42" spans="1:25" s="1" customFormat="1" ht="11.1" customHeight="1">
      <c r="A42" s="51" t="s">
        <v>56</v>
      </c>
      <c r="B42" s="51"/>
      <c r="C42" s="17">
        <v>2220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29">
        <f t="shared" si="0"/>
        <v>0</v>
      </c>
    </row>
    <row r="43" spans="1:25" s="1" customFormat="1" ht="11.1" customHeight="1">
      <c r="A43" s="51" t="s">
        <v>57</v>
      </c>
      <c r="B43" s="51"/>
      <c r="C43" s="17">
        <v>2230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29">
        <f t="shared" si="0"/>
        <v>0</v>
      </c>
    </row>
    <row r="44" spans="1:25" s="1" customFormat="1" ht="11.1" customHeight="1">
      <c r="A44" s="51" t="s">
        <v>58</v>
      </c>
      <c r="B44" s="51"/>
      <c r="C44" s="17">
        <v>2270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29">
        <f t="shared" si="0"/>
        <v>0</v>
      </c>
    </row>
    <row r="45" spans="1:25" s="1" customFormat="1" ht="33" customHeight="1">
      <c r="A45" s="51" t="s">
        <v>59</v>
      </c>
      <c r="B45" s="51"/>
      <c r="C45" s="17">
        <v>2281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29">
        <f t="shared" si="0"/>
        <v>0</v>
      </c>
    </row>
    <row r="46" spans="1:25" s="1" customFormat="1" ht="33" customHeight="1">
      <c r="A46" s="51" t="s">
        <v>60</v>
      </c>
      <c r="B46" s="51"/>
      <c r="C46" s="17">
        <v>2282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29">
        <f t="shared" si="0"/>
        <v>0</v>
      </c>
    </row>
    <row r="47" spans="1:25" s="1" customFormat="1" ht="11.1" customHeight="1">
      <c r="A47" s="51" t="s">
        <v>61</v>
      </c>
      <c r="B47" s="51"/>
      <c r="C47" s="17">
        <v>2700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29">
        <f t="shared" si="0"/>
        <v>0</v>
      </c>
    </row>
    <row r="48" spans="1:25" s="1" customFormat="1" ht="11.1" customHeight="1">
      <c r="A48" s="51" t="s">
        <v>62</v>
      </c>
      <c r="B48" s="51"/>
      <c r="C48" s="19">
        <v>5000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29">
        <f t="shared" si="0"/>
        <v>0</v>
      </c>
    </row>
    <row r="49" spans="1:16" s="6" customFormat="1" ht="33" customHeight="1">
      <c r="A49" s="48" t="s">
        <v>63</v>
      </c>
      <c r="B49" s="48"/>
      <c r="C49" s="10"/>
      <c r="D49" s="8">
        <v>0</v>
      </c>
      <c r="E49" s="8">
        <v>0</v>
      </c>
      <c r="F49" s="9">
        <v>25225000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22">
        <v>25575000</v>
      </c>
      <c r="M49" s="8">
        <v>0</v>
      </c>
      <c r="N49" s="8">
        <v>0</v>
      </c>
      <c r="O49" s="8">
        <v>0</v>
      </c>
      <c r="P49" s="22">
        <f t="shared" si="0"/>
        <v>50800000</v>
      </c>
    </row>
    <row r="50" spans="1:16" s="1" customFormat="1" ht="11.1" customHeight="1">
      <c r="A50" s="51" t="s">
        <v>62</v>
      </c>
      <c r="B50" s="51"/>
      <c r="C50" s="19">
        <v>5000</v>
      </c>
      <c r="D50" s="18">
        <v>0</v>
      </c>
      <c r="E50" s="18">
        <v>0</v>
      </c>
      <c r="F50" s="13">
        <v>25225000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3">
        <v>25575000</v>
      </c>
      <c r="M50" s="18">
        <v>0</v>
      </c>
      <c r="N50" s="18">
        <v>0</v>
      </c>
      <c r="O50" s="18">
        <v>0</v>
      </c>
      <c r="P50" s="20">
        <f>F50+L50</f>
        <v>50800000</v>
      </c>
    </row>
    <row r="51" spans="1:16" s="1" customFormat="1" ht="11.1" customHeight="1"/>
    <row r="52" spans="1:16" s="1" customFormat="1" ht="11.1" customHeight="1">
      <c r="A52" s="53" t="s">
        <v>64</v>
      </c>
      <c r="B52" s="53"/>
      <c r="C52" s="53"/>
      <c r="D52" s="53"/>
      <c r="E52" s="53"/>
      <c r="F52" s="53"/>
      <c r="J52" s="53" t="s">
        <v>65</v>
      </c>
      <c r="K52" s="53"/>
      <c r="L52" s="53"/>
      <c r="M52" s="53"/>
      <c r="N52" s="53"/>
      <c r="O52" s="53"/>
      <c r="P52" s="53"/>
    </row>
    <row r="53" spans="1:16" s="2" customFormat="1" ht="9" customHeight="1"/>
    <row r="54" spans="1:16" s="1" customFormat="1" ht="11.1" customHeight="1">
      <c r="B54" s="54" t="s">
        <v>66</v>
      </c>
      <c r="C54" s="54"/>
      <c r="D54" s="54"/>
      <c r="E54" s="54"/>
      <c r="F54" s="54"/>
      <c r="K54" s="54" t="s">
        <v>67</v>
      </c>
      <c r="L54" s="54"/>
      <c r="M54" s="54"/>
      <c r="N54" s="54"/>
      <c r="O54" s="54"/>
      <c r="P54" s="54"/>
    </row>
    <row r="55" spans="1:16" s="2" customFormat="1" ht="9" customHeight="1">
      <c r="A55" s="36" t="s">
        <v>68</v>
      </c>
      <c r="B55" s="36"/>
      <c r="C55" s="36"/>
      <c r="D55" s="36"/>
      <c r="E55" s="36"/>
      <c r="F55" s="36"/>
      <c r="J55" s="36" t="s">
        <v>68</v>
      </c>
      <c r="K55" s="36"/>
      <c r="L55" s="36"/>
      <c r="M55" s="36"/>
      <c r="N55" s="36"/>
      <c r="O55" s="36"/>
      <c r="P55" s="36"/>
    </row>
    <row r="56" spans="1:16" s="1" customFormat="1" ht="11.1" customHeight="1">
      <c r="B56" s="23" t="s">
        <v>71</v>
      </c>
    </row>
    <row r="57" spans="1:16" s="1" customFormat="1" ht="11.1" customHeight="1">
      <c r="A57" s="1" t="s">
        <v>69</v>
      </c>
      <c r="B57" s="21" t="s">
        <v>7</v>
      </c>
    </row>
    <row r="58" spans="1:16" s="1" customFormat="1" ht="11.1" customHeight="1"/>
    <row r="59" spans="1:16" s="1" customFormat="1" ht="11.1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</row>
  </sheetData>
  <mergeCells count="55">
    <mergeCell ref="A55:F55"/>
    <mergeCell ref="J55:P55"/>
    <mergeCell ref="A59:P59"/>
    <mergeCell ref="A49:B49"/>
    <mergeCell ref="A50:B50"/>
    <mergeCell ref="A52:F52"/>
    <mergeCell ref="J52:P52"/>
    <mergeCell ref="B54:F54"/>
    <mergeCell ref="K54:P54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8:P18"/>
    <mergeCell ref="I19:P19"/>
    <mergeCell ref="I20:P20"/>
    <mergeCell ref="A21:P21"/>
    <mergeCell ref="A23:B23"/>
    <mergeCell ref="V33:W33"/>
    <mergeCell ref="X35:Y35"/>
    <mergeCell ref="L1:M1"/>
    <mergeCell ref="N1:P1"/>
    <mergeCell ref="N2:P2"/>
    <mergeCell ref="X32:Y32"/>
    <mergeCell ref="M4:P4"/>
    <mergeCell ref="M5:P5"/>
    <mergeCell ref="M7:P7"/>
    <mergeCell ref="L8:M8"/>
    <mergeCell ref="N8:P8"/>
    <mergeCell ref="L11:N11"/>
    <mergeCell ref="A14:P14"/>
    <mergeCell ref="A15:P15"/>
    <mergeCell ref="A16:P16"/>
    <mergeCell ref="A17:P17"/>
  </mergeCells>
  <pageMargins left="0.39370078740157483" right="0.39370078740157483" top="0" bottom="0" header="0" footer="0"/>
  <pageSetup paperSize="9" scale="7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2022-01-05T09:32:38Z</cp:lastPrinted>
  <dcterms:modified xsi:type="dcterms:W3CDTF">2022-01-31T07:58:55Z</dcterms:modified>
</cp:coreProperties>
</file>